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anakacuic" sheetId="3" r:id="rId1"/>
  </sheets>
  <calcPr calcId="125725"/>
</workbook>
</file>

<file path=xl/calcChain.xml><?xml version="1.0" encoding="utf-8"?>
<calcChain xmlns="http://schemas.openxmlformats.org/spreadsheetml/2006/main">
  <c r="AW9" i="3"/>
  <c r="AX9"/>
  <c r="AW10"/>
  <c r="AX10"/>
  <c r="AW11"/>
  <c r="AX11"/>
  <c r="AW12"/>
  <c r="AX12"/>
  <c r="AW13"/>
  <c r="AX13"/>
  <c r="AW14"/>
  <c r="AX14"/>
  <c r="AW15"/>
  <c r="AX15"/>
  <c r="AW16"/>
  <c r="AX16"/>
  <c r="AW17"/>
  <c r="AX17"/>
  <c r="AW18"/>
  <c r="AX18"/>
  <c r="AW19"/>
  <c r="AX19"/>
  <c r="AW20"/>
  <c r="AX20"/>
  <c r="AW21"/>
  <c r="AX21"/>
  <c r="AW22"/>
  <c r="AX22"/>
  <c r="AW23"/>
  <c r="AX23"/>
  <c r="AW24"/>
  <c r="AX24"/>
  <c r="AW25"/>
  <c r="AX25"/>
  <c r="AW26"/>
  <c r="AX26"/>
  <c r="AW27"/>
  <c r="AX27"/>
  <c r="AW28"/>
  <c r="AX28"/>
  <c r="AW29"/>
  <c r="AX29"/>
  <c r="AW30"/>
  <c r="AX30"/>
  <c r="AW31"/>
  <c r="AX31"/>
  <c r="AW32"/>
  <c r="AX32"/>
  <c r="AW33"/>
  <c r="AX33"/>
  <c r="AW34"/>
  <c r="AX34"/>
  <c r="AW35"/>
  <c r="AX35"/>
  <c r="AW36"/>
  <c r="AX36"/>
  <c r="AW37"/>
  <c r="AX37"/>
  <c r="AW38"/>
  <c r="AX38"/>
  <c r="AW39"/>
  <c r="AX39"/>
  <c r="AW40"/>
  <c r="AX40"/>
  <c r="AW41"/>
  <c r="AX41"/>
  <c r="AW42"/>
  <c r="AX42"/>
  <c r="AW43"/>
  <c r="AX43"/>
  <c r="AW44"/>
  <c r="AX44"/>
  <c r="AW45"/>
  <c r="AX45"/>
  <c r="AW46"/>
  <c r="AX46"/>
  <c r="AW47"/>
  <c r="AX47"/>
  <c r="AW48"/>
  <c r="AX48"/>
  <c r="AW49"/>
  <c r="AX49"/>
  <c r="AW50"/>
  <c r="AX50"/>
  <c r="AW51"/>
  <c r="AX51"/>
  <c r="AW52"/>
  <c r="AX52"/>
  <c r="AW53"/>
  <c r="AX53"/>
  <c r="AW54"/>
  <c r="AX54"/>
  <c r="AW55"/>
  <c r="AX55"/>
  <c r="AW56"/>
  <c r="AX56"/>
  <c r="AW57"/>
  <c r="AX57"/>
  <c r="AW58"/>
  <c r="AX58"/>
  <c r="AW59"/>
  <c r="AX59"/>
  <c r="AW60"/>
  <c r="AX60"/>
  <c r="AW61"/>
  <c r="AX61"/>
  <c r="AW62"/>
  <c r="AX62"/>
  <c r="AW63"/>
  <c r="AX63"/>
  <c r="AW64"/>
  <c r="AX64"/>
  <c r="AW65"/>
  <c r="AX65"/>
  <c r="AW66"/>
  <c r="AX66"/>
  <c r="AW67"/>
  <c r="AX67"/>
  <c r="AW68"/>
  <c r="AX68"/>
  <c r="AW69"/>
  <c r="AX69"/>
  <c r="AX8"/>
  <c r="AW8"/>
  <c r="AQ9"/>
  <c r="AR9"/>
  <c r="AQ10"/>
  <c r="AR10"/>
  <c r="AQ11"/>
  <c r="AR11"/>
  <c r="AQ12"/>
  <c r="AR12"/>
  <c r="AQ13"/>
  <c r="AR13"/>
  <c r="AQ14"/>
  <c r="AR14"/>
  <c r="AQ15"/>
  <c r="AR15"/>
  <c r="AQ16"/>
  <c r="AR16"/>
  <c r="AQ17"/>
  <c r="AR17"/>
  <c r="AQ18"/>
  <c r="AR18"/>
  <c r="AQ19"/>
  <c r="AR19"/>
  <c r="AQ20"/>
  <c r="AR20"/>
  <c r="AQ21"/>
  <c r="AR21"/>
  <c r="AQ22"/>
  <c r="AR22"/>
  <c r="AQ23"/>
  <c r="AR23"/>
  <c r="AQ24"/>
  <c r="AR24"/>
  <c r="AQ25"/>
  <c r="AR25"/>
  <c r="AQ26"/>
  <c r="AR26"/>
  <c r="AQ27"/>
  <c r="AR27"/>
  <c r="AQ28"/>
  <c r="AR28"/>
  <c r="AQ29"/>
  <c r="AR29"/>
  <c r="AQ30"/>
  <c r="AR30"/>
  <c r="AQ31"/>
  <c r="AR31"/>
  <c r="AQ32"/>
  <c r="AR32"/>
  <c r="AQ33"/>
  <c r="AR33"/>
  <c r="AQ34"/>
  <c r="AR34"/>
  <c r="AQ35"/>
  <c r="AR35"/>
  <c r="AQ36"/>
  <c r="AR36"/>
  <c r="AQ37"/>
  <c r="AR37"/>
  <c r="AQ38"/>
  <c r="AR38"/>
  <c r="AQ39"/>
  <c r="AR39"/>
  <c r="AQ40"/>
  <c r="AR40"/>
  <c r="AQ41"/>
  <c r="AR41"/>
  <c r="AQ42"/>
  <c r="AR42"/>
  <c r="AQ43"/>
  <c r="AR43"/>
  <c r="AQ44"/>
  <c r="AR44"/>
  <c r="AQ45"/>
  <c r="AR45"/>
  <c r="AQ46"/>
  <c r="AR46"/>
  <c r="AQ47"/>
  <c r="AR47"/>
  <c r="AQ48"/>
  <c r="AR48"/>
  <c r="AQ49"/>
  <c r="AR49"/>
  <c r="AQ50"/>
  <c r="AR50"/>
  <c r="AQ51"/>
  <c r="AR51"/>
  <c r="AQ52"/>
  <c r="AR52"/>
  <c r="AQ53"/>
  <c r="AR53"/>
  <c r="AQ54"/>
  <c r="AR54"/>
  <c r="AQ55"/>
  <c r="AR55"/>
  <c r="AQ56"/>
  <c r="AR56"/>
  <c r="AQ57"/>
  <c r="AR57"/>
  <c r="AQ58"/>
  <c r="AR58"/>
  <c r="AQ59"/>
  <c r="AR59"/>
  <c r="AQ60"/>
  <c r="AR60"/>
  <c r="AQ61"/>
  <c r="AR61"/>
  <c r="AQ62"/>
  <c r="AR62"/>
  <c r="AQ63"/>
  <c r="AR63"/>
  <c r="AQ64"/>
  <c r="AR64"/>
  <c r="AQ65"/>
  <c r="AR65"/>
  <c r="AQ66"/>
  <c r="AR66"/>
  <c r="AQ67"/>
  <c r="AR67"/>
  <c r="AQ68"/>
  <c r="AR68"/>
  <c r="AQ69"/>
  <c r="AR69"/>
  <c r="AR8"/>
  <c r="AQ8"/>
  <c r="AK9"/>
  <c r="AL9"/>
  <c r="AK10"/>
  <c r="AL10"/>
  <c r="AK11"/>
  <c r="AL11"/>
  <c r="AK12"/>
  <c r="AL12"/>
  <c r="AK13"/>
  <c r="AL13"/>
  <c r="AK14"/>
  <c r="AL14"/>
  <c r="AK15"/>
  <c r="AL15"/>
  <c r="AK16"/>
  <c r="AL16"/>
  <c r="AK17"/>
  <c r="AL17"/>
  <c r="AK18"/>
  <c r="AL18"/>
  <c r="AK19"/>
  <c r="AL19"/>
  <c r="AK20"/>
  <c r="AL20"/>
  <c r="AK21"/>
  <c r="AL21"/>
  <c r="AK22"/>
  <c r="AL22"/>
  <c r="AK23"/>
  <c r="AL23"/>
  <c r="AK24"/>
  <c r="AL24"/>
  <c r="AK25"/>
  <c r="AL25"/>
  <c r="AK26"/>
  <c r="AL26"/>
  <c r="AK27"/>
  <c r="AL27"/>
  <c r="AK28"/>
  <c r="AL28"/>
  <c r="AK29"/>
  <c r="AL29"/>
  <c r="AK30"/>
  <c r="AL30"/>
  <c r="AK31"/>
  <c r="AL31"/>
  <c r="AK32"/>
  <c r="AL32"/>
  <c r="AK33"/>
  <c r="AL33"/>
  <c r="AK34"/>
  <c r="AL34"/>
  <c r="AK35"/>
  <c r="AL35"/>
  <c r="AK36"/>
  <c r="AL36"/>
  <c r="AK37"/>
  <c r="AL37"/>
  <c r="AK38"/>
  <c r="AL38"/>
  <c r="AK39"/>
  <c r="AL39"/>
  <c r="AK40"/>
  <c r="AL40"/>
  <c r="AK41"/>
  <c r="AL41"/>
  <c r="AK42"/>
  <c r="AL42"/>
  <c r="AK43"/>
  <c r="AL43"/>
  <c r="AK44"/>
  <c r="AL44"/>
  <c r="AK45"/>
  <c r="AL45"/>
  <c r="AK46"/>
  <c r="AL46"/>
  <c r="AK47"/>
  <c r="AL47"/>
  <c r="AK48"/>
  <c r="AL48"/>
  <c r="AK49"/>
  <c r="AL49"/>
  <c r="AK50"/>
  <c r="AL50"/>
  <c r="AK51"/>
  <c r="AL51"/>
  <c r="AK52"/>
  <c r="AL52"/>
  <c r="AK53"/>
  <c r="AL53"/>
  <c r="AK54"/>
  <c r="AL54"/>
  <c r="AK55"/>
  <c r="AL55"/>
  <c r="AK56"/>
  <c r="AL56"/>
  <c r="AK57"/>
  <c r="AL57"/>
  <c r="AK58"/>
  <c r="AL58"/>
  <c r="AK59"/>
  <c r="AL59"/>
  <c r="AK60"/>
  <c r="AL60"/>
  <c r="AK61"/>
  <c r="AL61"/>
  <c r="AK62"/>
  <c r="AL62"/>
  <c r="AK63"/>
  <c r="AL63"/>
  <c r="AK64"/>
  <c r="AL64"/>
  <c r="AK65"/>
  <c r="AL65"/>
  <c r="AK66"/>
  <c r="AL66"/>
  <c r="AK67"/>
  <c r="AL67"/>
  <c r="AK68"/>
  <c r="AL68"/>
  <c r="AK69"/>
  <c r="AL69"/>
  <c r="AL8"/>
  <c r="AK8"/>
  <c r="AE9"/>
  <c r="AF9"/>
  <c r="AE10"/>
  <c r="AF10"/>
  <c r="AE11"/>
  <c r="AF11"/>
  <c r="AE12"/>
  <c r="AF12"/>
  <c r="AE13"/>
  <c r="AF13"/>
  <c r="AE14"/>
  <c r="AF14"/>
  <c r="AE15"/>
  <c r="AF15"/>
  <c r="AE16"/>
  <c r="AF16"/>
  <c r="AE17"/>
  <c r="AF17"/>
  <c r="AE18"/>
  <c r="AF18"/>
  <c r="AE19"/>
  <c r="AF19"/>
  <c r="AE20"/>
  <c r="AF20"/>
  <c r="AE21"/>
  <c r="AF21"/>
  <c r="AE22"/>
  <c r="AF22"/>
  <c r="AE23"/>
  <c r="AF23"/>
  <c r="AE24"/>
  <c r="AF24"/>
  <c r="AE25"/>
  <c r="AF25"/>
  <c r="AE26"/>
  <c r="AF26"/>
  <c r="AE27"/>
  <c r="AF27"/>
  <c r="AE28"/>
  <c r="AF28"/>
  <c r="AE29"/>
  <c r="AF29"/>
  <c r="AE30"/>
  <c r="AF30"/>
  <c r="AE31"/>
  <c r="AF31"/>
  <c r="AE32"/>
  <c r="AF32"/>
  <c r="AE33"/>
  <c r="AF33"/>
  <c r="AE34"/>
  <c r="AF34"/>
  <c r="AE35"/>
  <c r="AF35"/>
  <c r="AE36"/>
  <c r="AF36"/>
  <c r="AE37"/>
  <c r="AF37"/>
  <c r="AE38"/>
  <c r="AF38"/>
  <c r="AE39"/>
  <c r="AF39"/>
  <c r="AE40"/>
  <c r="AF40"/>
  <c r="AE41"/>
  <c r="AF41"/>
  <c r="AE42"/>
  <c r="AF42"/>
  <c r="AE43"/>
  <c r="AF43"/>
  <c r="AE44"/>
  <c r="AF44"/>
  <c r="AE45"/>
  <c r="AF45"/>
  <c r="AE46"/>
  <c r="AF46"/>
  <c r="AE47"/>
  <c r="AF47"/>
  <c r="AE48"/>
  <c r="AF48"/>
  <c r="AE49"/>
  <c r="AF49"/>
  <c r="AE50"/>
  <c r="AF50"/>
  <c r="AE51"/>
  <c r="AF51"/>
  <c r="AE52"/>
  <c r="AF52"/>
  <c r="AE53"/>
  <c r="AF53"/>
  <c r="AE54"/>
  <c r="AF54"/>
  <c r="AE55"/>
  <c r="AF55"/>
  <c r="AE56"/>
  <c r="AF56"/>
  <c r="AE57"/>
  <c r="AF57"/>
  <c r="AE58"/>
  <c r="AF58"/>
  <c r="AE59"/>
  <c r="AF59"/>
  <c r="AE60"/>
  <c r="AF60"/>
  <c r="AE61"/>
  <c r="AF61"/>
  <c r="AE62"/>
  <c r="AF62"/>
  <c r="AE63"/>
  <c r="AF63"/>
  <c r="AE64"/>
  <c r="AF64"/>
  <c r="AE65"/>
  <c r="AF65"/>
  <c r="AE66"/>
  <c r="AF66"/>
  <c r="AE67"/>
  <c r="AF67"/>
  <c r="AE68"/>
  <c r="AF68"/>
  <c r="AE69"/>
  <c r="AF69"/>
  <c r="AF8"/>
  <c r="AE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Y46"/>
  <c r="Z46"/>
  <c r="Y47"/>
  <c r="Z47"/>
  <c r="Y48"/>
  <c r="Z48"/>
  <c r="Y49"/>
  <c r="Z49"/>
  <c r="Y50"/>
  <c r="Z50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0"/>
  <c r="Z60"/>
  <c r="Y61"/>
  <c r="Z61"/>
  <c r="Y62"/>
  <c r="Z62"/>
  <c r="Y63"/>
  <c r="Z63"/>
  <c r="Y64"/>
  <c r="Z64"/>
  <c r="Y65"/>
  <c r="Z65"/>
  <c r="Y66"/>
  <c r="Z66"/>
  <c r="Y67"/>
  <c r="Z67"/>
  <c r="Y68"/>
  <c r="Z68"/>
  <c r="Y69"/>
  <c r="Z69"/>
  <c r="Z8"/>
  <c r="Y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H8"/>
  <c r="G8"/>
  <c r="T47"/>
  <c r="S48"/>
  <c r="T48"/>
  <c r="S47"/>
</calcChain>
</file>

<file path=xl/sharedStrings.xml><?xml version="1.0" encoding="utf-8"?>
<sst xmlns="http://schemas.openxmlformats.org/spreadsheetml/2006/main" count="184" uniqueCount="86">
  <si>
    <t>Քանակ</t>
  </si>
  <si>
    <t>չ/մ</t>
  </si>
  <si>
    <t>Գնման առարկայի անվանում</t>
  </si>
  <si>
    <t>Չ/Հ</t>
  </si>
  <si>
    <t>հատ</t>
  </si>
  <si>
    <t>տոննա</t>
  </si>
  <si>
    <t>էկոմիքս ՍՊԸ</t>
  </si>
  <si>
    <t>էքսպրես Շին ՍՊԸ</t>
  </si>
  <si>
    <t>Մարինե 90 ՍՊԸ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</si>
  <si>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</si>
  <si>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</si>
  <si>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</si>
  <si>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</si>
  <si>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</si>
  <si>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</si>
  <si>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 xml:space="preserve">Լամինատե մանրահատակ սպունգով </t>
  </si>
  <si>
    <t>մ/քառ</t>
  </si>
  <si>
    <t>Կոյուղագծի , 2մ խողովակ</t>
  </si>
  <si>
    <t xml:space="preserve">Կոյուղագծի  1մ խողովակ </t>
  </si>
  <si>
    <t>Կոյուղագծի 0,3մ խողովակ</t>
  </si>
  <si>
    <t>Եռաբաշխիչ 2d,</t>
  </si>
  <si>
    <t>Եռաբաշխիչ 8d  90</t>
  </si>
  <si>
    <t>Եռաբաշխիչ 6d 90</t>
  </si>
  <si>
    <t>Եռաբաշխիչ 8d  45</t>
  </si>
  <si>
    <t>Եռաբաշխիչ 6d 45</t>
  </si>
  <si>
    <t>Եռաբաշխիչ PPR</t>
  </si>
  <si>
    <t>Ամրակ 2d, պատի</t>
  </si>
  <si>
    <t xml:space="preserve">հատ </t>
  </si>
  <si>
    <t>Անկյունակ ականջով</t>
  </si>
  <si>
    <t>Անկյունակ PPR</t>
  </si>
  <si>
    <t>Անցում պրոպիլեն</t>
  </si>
  <si>
    <t>Փական ՙ</t>
  </si>
  <si>
    <t xml:space="preserve">Խողովակ սառը ջրի </t>
  </si>
  <si>
    <t>մ</t>
  </si>
  <si>
    <t>Խողովակ տաք ջրի</t>
  </si>
  <si>
    <t>Ամրակ խողովակների 1</t>
  </si>
  <si>
    <t>Սիլիկոն</t>
  </si>
  <si>
    <t xml:space="preserve">Պակլի </t>
  </si>
  <si>
    <t>Տեֆլոն</t>
  </si>
  <si>
    <t xml:space="preserve">Ռետինե անցում </t>
  </si>
  <si>
    <t xml:space="preserve">Մետաղական պալասա </t>
  </si>
  <si>
    <t xml:space="preserve">Մալուխ 4x6 </t>
  </si>
  <si>
    <t>Մալուխ 4x4</t>
  </si>
  <si>
    <t>Կոռոբ 1x1սմ</t>
  </si>
  <si>
    <t>Կոռոբ 3x5սմ</t>
  </si>
  <si>
    <t xml:space="preserve">Կոթառ </t>
  </si>
  <si>
    <t xml:space="preserve">Պտուտակ, դյուբլ </t>
  </si>
  <si>
    <t xml:space="preserve">Մանեկ, հեղյուս </t>
  </si>
  <si>
    <t xml:space="preserve">Անկյուն </t>
  </si>
  <si>
    <t>Փական ջրի</t>
  </si>
  <si>
    <t xml:space="preserve">Փական ջեռուցման </t>
  </si>
  <si>
    <t xml:space="preserve"> äÉ³ëïÙ³ë» խողովակ 6 դյուիմ</t>
  </si>
  <si>
    <t xml:space="preserve"> äÉ³ëïÙ³ë»խողովակ 8 դյուիմ</t>
  </si>
  <si>
    <t>Անկյուն 6 դյուիմ</t>
  </si>
  <si>
    <t>Անկյուն 8 դյուիմ</t>
  </si>
  <si>
    <t>Օդափոխիչ տրամագիծը՝ 20սմ</t>
  </si>
  <si>
    <t>Օդափոխիչ տրամագիծը՝ 15սմ</t>
  </si>
  <si>
    <t xml:space="preserve">Ջեռուցման մարտկոց </t>
  </si>
  <si>
    <t xml:space="preserve">Ապակի երկշերտ </t>
  </si>
  <si>
    <t xml:space="preserve">Խողովակ պրոպիլեն </t>
  </si>
  <si>
    <t>մետր</t>
  </si>
  <si>
    <t>Ջեռուցման մարտկոցի հավաքածու</t>
  </si>
  <si>
    <t>Դրել</t>
  </si>
  <si>
    <t>Ծորակ երկտեղ</t>
  </si>
  <si>
    <t xml:space="preserve">Հատակի սալիկ </t>
  </si>
  <si>
    <t>մ2</t>
  </si>
  <si>
    <t xml:space="preserve">Սալիկի սոսինձ </t>
  </si>
  <si>
    <t xml:space="preserve">Շրիշակ լամինատե </t>
  </si>
  <si>
    <t xml:space="preserve">Լվացվող հեղուկ </t>
  </si>
  <si>
    <t>Լուծիչ</t>
  </si>
  <si>
    <t xml:space="preserve">Պատի սալիկ </t>
  </si>
  <si>
    <t xml:space="preserve">Խողովակ կույուղու 4d,  2մ </t>
  </si>
  <si>
    <t xml:space="preserve">Խողովակ կույուղու 4d, 1մ </t>
  </si>
  <si>
    <t xml:space="preserve">Խողովակ կույուղու 2d, 2մ </t>
  </si>
  <si>
    <t>Եռաբաշխիչ կոյուղու 4x4x4d 90</t>
  </si>
  <si>
    <t>Եռաբաշխիչ կոյուղու 4x4x 4d 45</t>
  </si>
  <si>
    <t>Եռաբաշխիչ կոյուղու 4x2x4d 90</t>
  </si>
  <si>
    <t>Եռաբաշխիչ կոյուղու 4x2x 4d  45</t>
  </si>
  <si>
    <t>Անկյուն 4d</t>
  </si>
  <si>
    <t>Ունիտազի գոֆրե</t>
  </si>
  <si>
    <t xml:space="preserve">Պատուհանագոգ </t>
  </si>
  <si>
    <t>ՍամօջաԽ ՍՊԸ</t>
  </si>
  <si>
    <t>Լանկա ՍՊԸ</t>
  </si>
  <si>
    <t>Սկիֆֆ Շին ՍՊԸ</t>
  </si>
  <si>
    <t>Իսպ Գրուպ ՍՊԸ</t>
  </si>
  <si>
    <t>Տոր ՍՊԸ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</si>
</sst>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Sylfaen"/>
      <family val="1"/>
      <charset val="204"/>
    </font>
    <font>
      <sz val="12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3" fillId="0" borderId="0"/>
    <xf numFmtId="0" fontId="5" fillId="0" borderId="0"/>
    <xf numFmtId="0" fontId="4" fillId="0" borderId="0"/>
    <xf numFmtId="0" fontId="14" fillId="0" borderId="0"/>
  </cellStyleXfs>
  <cellXfs count="37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/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9"/>
  <sheetViews>
    <sheetView tabSelected="1" workbookViewId="0">
      <selection activeCell="B4" sqref="B4:B6"/>
    </sheetView>
  </sheetViews>
  <sheetFormatPr defaultRowHeight="15.75"/>
  <cols>
    <col min="1" max="1" width="5.140625" style="2" bestFit="1" customWidth="1"/>
    <col min="2" max="2" width="29.85546875" style="1" customWidth="1"/>
    <col min="3" max="3" width="8.140625" style="1" bestFit="1" customWidth="1"/>
    <col min="4" max="4" width="7.5703125" style="1" bestFit="1" customWidth="1"/>
    <col min="5" max="5" width="11.85546875" style="1" customWidth="1"/>
    <col min="6" max="6" width="8" style="1" customWidth="1"/>
    <col min="7" max="7" width="8.140625" style="1" customWidth="1"/>
    <col min="8" max="8" width="8" style="1" customWidth="1"/>
    <col min="9" max="9" width="7.5703125" style="1" customWidth="1"/>
    <col min="10" max="10" width="8.85546875" style="1" customWidth="1"/>
    <col min="11" max="11" width="11.85546875" style="1" customWidth="1"/>
    <col min="12" max="12" width="8" style="1" customWidth="1"/>
    <col min="13" max="13" width="8.140625" style="1" customWidth="1"/>
    <col min="14" max="14" width="8" style="1" customWidth="1"/>
    <col min="15" max="15" width="7.5703125" style="1" customWidth="1"/>
    <col min="16" max="16" width="8.85546875" style="1" customWidth="1"/>
    <col min="17" max="17" width="11.85546875" style="1" customWidth="1"/>
    <col min="18" max="18" width="8" style="1" customWidth="1"/>
    <col min="19" max="19" width="8.140625" style="1" customWidth="1"/>
    <col min="20" max="20" width="8" style="1" customWidth="1"/>
    <col min="21" max="21" width="7.5703125" style="1" customWidth="1"/>
    <col min="22" max="22" width="8.85546875" style="1" customWidth="1"/>
    <col min="23" max="23" width="11.85546875" style="1" customWidth="1"/>
    <col min="24" max="24" width="8" style="1" customWidth="1"/>
    <col min="25" max="25" width="8.140625" style="1" customWidth="1"/>
    <col min="26" max="26" width="8" style="1" customWidth="1"/>
    <col min="27" max="27" width="7.5703125" style="1" customWidth="1"/>
    <col min="28" max="28" width="8.85546875" style="1" customWidth="1"/>
    <col min="29" max="29" width="11.85546875" style="1" customWidth="1"/>
    <col min="30" max="30" width="8" style="1" customWidth="1"/>
    <col min="31" max="31" width="8.140625" style="1" customWidth="1"/>
    <col min="32" max="32" width="8" style="1" customWidth="1"/>
    <col min="33" max="33" width="7.5703125" style="1" customWidth="1"/>
    <col min="34" max="34" width="8.85546875" style="1" customWidth="1"/>
    <col min="35" max="35" width="11.85546875" style="1" customWidth="1"/>
    <col min="36" max="36" width="8" style="1" customWidth="1"/>
    <col min="37" max="37" width="8.140625" style="1" customWidth="1"/>
    <col min="38" max="38" width="8" style="1" customWidth="1"/>
    <col min="39" max="39" width="7.5703125" style="1" customWidth="1"/>
    <col min="40" max="40" width="8.85546875" style="1" customWidth="1"/>
    <col min="41" max="41" width="11.85546875" style="1" customWidth="1"/>
    <col min="42" max="42" width="8" style="1" customWidth="1"/>
    <col min="43" max="43" width="8.140625" style="1" customWidth="1"/>
    <col min="44" max="44" width="8" style="1" customWidth="1"/>
    <col min="45" max="45" width="7.5703125" style="1" customWidth="1"/>
    <col min="46" max="46" width="8.85546875" style="1" customWidth="1"/>
    <col min="47" max="47" width="11.85546875" style="1" customWidth="1"/>
    <col min="48" max="48" width="8" style="1" customWidth="1"/>
    <col min="49" max="49" width="8.140625" style="1" customWidth="1"/>
    <col min="50" max="50" width="8" style="1" customWidth="1"/>
    <col min="51" max="51" width="7.5703125" style="1" customWidth="1"/>
    <col min="52" max="52" width="8.85546875" style="1" customWidth="1"/>
    <col min="53" max="16384" width="9.140625" style="1"/>
  </cols>
  <sheetData>
    <row r="1" spans="1:52" ht="66" customHeight="1"/>
    <row r="2" spans="1:52" ht="16.5" thickBot="1"/>
    <row r="3" spans="1:52" ht="45.75" customHeight="1" thickBot="1">
      <c r="A3" s="7"/>
      <c r="B3" s="8"/>
      <c r="C3" s="8"/>
      <c r="D3" s="8"/>
      <c r="E3" s="31" t="s">
        <v>81</v>
      </c>
      <c r="F3" s="36"/>
      <c r="G3" s="36"/>
      <c r="H3" s="36"/>
      <c r="I3" s="36"/>
      <c r="J3" s="32"/>
      <c r="K3" s="31" t="s">
        <v>8</v>
      </c>
      <c r="L3" s="36"/>
      <c r="M3" s="36"/>
      <c r="N3" s="36"/>
      <c r="O3" s="36"/>
      <c r="P3" s="32"/>
      <c r="Q3" s="31" t="s">
        <v>82</v>
      </c>
      <c r="R3" s="36"/>
      <c r="S3" s="36"/>
      <c r="T3" s="36"/>
      <c r="U3" s="36"/>
      <c r="V3" s="32"/>
      <c r="W3" s="33" t="s">
        <v>83</v>
      </c>
      <c r="X3" s="34"/>
      <c r="Y3" s="34"/>
      <c r="Z3" s="34"/>
      <c r="AA3" s="34"/>
      <c r="AB3" s="35"/>
      <c r="AC3" s="33" t="s">
        <v>84</v>
      </c>
      <c r="AD3" s="34"/>
      <c r="AE3" s="34"/>
      <c r="AF3" s="34"/>
      <c r="AG3" s="34"/>
      <c r="AH3" s="35"/>
      <c r="AI3" s="31" t="s">
        <v>6</v>
      </c>
      <c r="AJ3" s="36"/>
      <c r="AK3" s="36"/>
      <c r="AL3" s="36"/>
      <c r="AM3" s="36"/>
      <c r="AN3" s="32"/>
      <c r="AO3" s="33" t="s">
        <v>85</v>
      </c>
      <c r="AP3" s="34"/>
      <c r="AQ3" s="34"/>
      <c r="AR3" s="34"/>
      <c r="AS3" s="34"/>
      <c r="AT3" s="35"/>
      <c r="AU3" s="31" t="s">
        <v>7</v>
      </c>
      <c r="AV3" s="36"/>
      <c r="AW3" s="36"/>
      <c r="AX3" s="36"/>
      <c r="AY3" s="36"/>
      <c r="AZ3" s="32"/>
    </row>
    <row r="4" spans="1:52" s="3" customFormat="1" ht="28.5" customHeight="1">
      <c r="A4" s="18" t="s">
        <v>3</v>
      </c>
      <c r="B4" s="15" t="s">
        <v>2</v>
      </c>
      <c r="C4" s="12" t="s">
        <v>1</v>
      </c>
      <c r="D4" s="12" t="s">
        <v>0</v>
      </c>
      <c r="E4" s="22" t="s">
        <v>12</v>
      </c>
      <c r="F4" s="21" t="s">
        <v>9</v>
      </c>
      <c r="G4" s="22" t="s">
        <v>13</v>
      </c>
      <c r="H4" s="21" t="s">
        <v>10</v>
      </c>
      <c r="I4" s="22" t="s">
        <v>14</v>
      </c>
      <c r="J4" s="21" t="s">
        <v>11</v>
      </c>
      <c r="K4" s="22" t="s">
        <v>12</v>
      </c>
      <c r="L4" s="21" t="s">
        <v>9</v>
      </c>
      <c r="M4" s="22" t="s">
        <v>13</v>
      </c>
      <c r="N4" s="21" t="s">
        <v>10</v>
      </c>
      <c r="O4" s="22" t="s">
        <v>14</v>
      </c>
      <c r="P4" s="21" t="s">
        <v>11</v>
      </c>
      <c r="Q4" s="22" t="s">
        <v>12</v>
      </c>
      <c r="R4" s="21" t="s">
        <v>9</v>
      </c>
      <c r="S4" s="22" t="s">
        <v>13</v>
      </c>
      <c r="T4" s="21" t="s">
        <v>10</v>
      </c>
      <c r="U4" s="22" t="s">
        <v>14</v>
      </c>
      <c r="V4" s="21" t="s">
        <v>11</v>
      </c>
      <c r="W4" s="22" t="s">
        <v>12</v>
      </c>
      <c r="X4" s="21" t="s">
        <v>9</v>
      </c>
      <c r="Y4" s="22" t="s">
        <v>13</v>
      </c>
      <c r="Z4" s="21" t="s">
        <v>10</v>
      </c>
      <c r="AA4" s="22" t="s">
        <v>14</v>
      </c>
      <c r="AB4" s="21" t="s">
        <v>11</v>
      </c>
      <c r="AC4" s="22" t="s">
        <v>12</v>
      </c>
      <c r="AD4" s="21" t="s">
        <v>9</v>
      </c>
      <c r="AE4" s="22" t="s">
        <v>13</v>
      </c>
      <c r="AF4" s="21" t="s">
        <v>10</v>
      </c>
      <c r="AG4" s="22" t="s">
        <v>14</v>
      </c>
      <c r="AH4" s="21" t="s">
        <v>11</v>
      </c>
      <c r="AI4" s="22" t="s">
        <v>12</v>
      </c>
      <c r="AJ4" s="21" t="s">
        <v>9</v>
      </c>
      <c r="AK4" s="22" t="s">
        <v>13</v>
      </c>
      <c r="AL4" s="21" t="s">
        <v>10</v>
      </c>
      <c r="AM4" s="22" t="s">
        <v>14</v>
      </c>
      <c r="AN4" s="21" t="s">
        <v>11</v>
      </c>
      <c r="AO4" s="22" t="s">
        <v>12</v>
      </c>
      <c r="AP4" s="21" t="s">
        <v>9</v>
      </c>
      <c r="AQ4" s="22" t="s">
        <v>13</v>
      </c>
      <c r="AR4" s="21" t="s">
        <v>10</v>
      </c>
      <c r="AS4" s="22" t="s">
        <v>14</v>
      </c>
      <c r="AT4" s="21" t="s">
        <v>11</v>
      </c>
      <c r="AU4" s="22" t="s">
        <v>12</v>
      </c>
      <c r="AV4" s="21" t="s">
        <v>9</v>
      </c>
      <c r="AW4" s="22" t="s">
        <v>13</v>
      </c>
      <c r="AX4" s="21" t="s">
        <v>10</v>
      </c>
      <c r="AY4" s="22" t="s">
        <v>14</v>
      </c>
      <c r="AZ4" s="21" t="s">
        <v>11</v>
      </c>
    </row>
    <row r="5" spans="1:52" s="3" customFormat="1" ht="28.5" customHeight="1">
      <c r="A5" s="19"/>
      <c r="B5" s="16"/>
      <c r="C5" s="13"/>
      <c r="D5" s="13"/>
      <c r="E5" s="23"/>
      <c r="F5" s="21"/>
      <c r="G5" s="23"/>
      <c r="H5" s="21"/>
      <c r="I5" s="23"/>
      <c r="J5" s="21"/>
      <c r="K5" s="23"/>
      <c r="L5" s="21"/>
      <c r="M5" s="23"/>
      <c r="N5" s="21"/>
      <c r="O5" s="23"/>
      <c r="P5" s="21"/>
      <c r="Q5" s="23"/>
      <c r="R5" s="21"/>
      <c r="S5" s="23"/>
      <c r="T5" s="21"/>
      <c r="U5" s="23"/>
      <c r="V5" s="21"/>
      <c r="W5" s="23"/>
      <c r="X5" s="21"/>
      <c r="Y5" s="23"/>
      <c r="Z5" s="21"/>
      <c r="AA5" s="23"/>
      <c r="AB5" s="21"/>
      <c r="AC5" s="23"/>
      <c r="AD5" s="21"/>
      <c r="AE5" s="23"/>
      <c r="AF5" s="21"/>
      <c r="AG5" s="23"/>
      <c r="AH5" s="21"/>
      <c r="AI5" s="23"/>
      <c r="AJ5" s="21"/>
      <c r="AK5" s="23"/>
      <c r="AL5" s="21"/>
      <c r="AM5" s="23"/>
      <c r="AN5" s="21"/>
      <c r="AO5" s="23"/>
      <c r="AP5" s="21"/>
      <c r="AQ5" s="23"/>
      <c r="AR5" s="21"/>
      <c r="AS5" s="23"/>
      <c r="AT5" s="21"/>
      <c r="AU5" s="23"/>
      <c r="AV5" s="21"/>
      <c r="AW5" s="23"/>
      <c r="AX5" s="21"/>
      <c r="AY5" s="23"/>
      <c r="AZ5" s="21"/>
    </row>
    <row r="6" spans="1:52" s="3" customFormat="1" ht="62.25" customHeight="1">
      <c r="A6" s="20"/>
      <c r="B6" s="17"/>
      <c r="C6" s="14"/>
      <c r="D6" s="14"/>
      <c r="E6" s="23"/>
      <c r="F6" s="22"/>
      <c r="G6" s="23"/>
      <c r="H6" s="22"/>
      <c r="I6" s="23"/>
      <c r="J6" s="22"/>
      <c r="K6" s="23"/>
      <c r="L6" s="22"/>
      <c r="M6" s="23"/>
      <c r="N6" s="22"/>
      <c r="O6" s="23"/>
      <c r="P6" s="22"/>
      <c r="Q6" s="23"/>
      <c r="R6" s="22"/>
      <c r="S6" s="23"/>
      <c r="T6" s="22"/>
      <c r="U6" s="23"/>
      <c r="V6" s="22"/>
      <c r="W6" s="23"/>
      <c r="X6" s="22"/>
      <c r="Y6" s="23"/>
      <c r="Z6" s="22"/>
      <c r="AA6" s="23"/>
      <c r="AB6" s="22"/>
      <c r="AC6" s="23"/>
      <c r="AD6" s="22"/>
      <c r="AE6" s="23"/>
      <c r="AF6" s="22"/>
      <c r="AG6" s="23"/>
      <c r="AH6" s="22"/>
      <c r="AI6" s="23"/>
      <c r="AJ6" s="22"/>
      <c r="AK6" s="23"/>
      <c r="AL6" s="22"/>
      <c r="AM6" s="23"/>
      <c r="AN6" s="22"/>
      <c r="AO6" s="23"/>
      <c r="AP6" s="22"/>
      <c r="AQ6" s="23"/>
      <c r="AR6" s="22"/>
      <c r="AS6" s="23"/>
      <c r="AT6" s="22"/>
      <c r="AU6" s="23"/>
      <c r="AV6" s="22"/>
      <c r="AW6" s="23"/>
      <c r="AX6" s="22"/>
      <c r="AY6" s="23"/>
      <c r="AZ6" s="22"/>
    </row>
    <row r="7" spans="1:52" s="6" customFormat="1" ht="12" customHeight="1">
      <c r="A7" s="4"/>
      <c r="B7" s="5"/>
      <c r="C7" s="4"/>
      <c r="D7" s="4"/>
      <c r="E7" s="4"/>
      <c r="F7" s="5"/>
      <c r="G7" s="5"/>
      <c r="H7" s="5"/>
      <c r="I7" s="5"/>
      <c r="J7" s="5"/>
      <c r="K7" s="4"/>
      <c r="L7" s="5"/>
      <c r="M7" s="5"/>
      <c r="N7" s="5"/>
      <c r="O7" s="5"/>
      <c r="P7" s="5"/>
      <c r="Q7" s="4"/>
      <c r="R7" s="5"/>
      <c r="S7" s="5"/>
      <c r="T7" s="5"/>
      <c r="U7" s="5"/>
      <c r="V7" s="5"/>
      <c r="W7" s="4"/>
      <c r="X7" s="5"/>
      <c r="Y7" s="5"/>
      <c r="Z7" s="5"/>
      <c r="AA7" s="5"/>
      <c r="AB7" s="5"/>
      <c r="AC7" s="4"/>
      <c r="AD7" s="5"/>
      <c r="AE7" s="5"/>
      <c r="AF7" s="5"/>
      <c r="AG7" s="5"/>
      <c r="AH7" s="5"/>
      <c r="AI7" s="4"/>
      <c r="AJ7" s="5"/>
      <c r="AK7" s="5"/>
      <c r="AL7" s="5"/>
      <c r="AM7" s="5"/>
      <c r="AN7" s="5"/>
      <c r="AO7" s="4"/>
      <c r="AP7" s="5"/>
      <c r="AQ7" s="5"/>
      <c r="AR7" s="5"/>
      <c r="AS7" s="5"/>
      <c r="AT7" s="5"/>
      <c r="AU7" s="4"/>
      <c r="AV7" s="5"/>
      <c r="AW7" s="5"/>
      <c r="AX7" s="5"/>
      <c r="AY7" s="5"/>
      <c r="AZ7" s="5"/>
    </row>
    <row r="8" spans="1:52" ht="18">
      <c r="A8" s="24">
        <v>1</v>
      </c>
      <c r="B8" s="25" t="s">
        <v>15</v>
      </c>
      <c r="C8" s="9" t="s">
        <v>16</v>
      </c>
      <c r="D8" s="9">
        <v>50</v>
      </c>
      <c r="E8" s="11">
        <v>153750</v>
      </c>
      <c r="F8" s="9">
        <v>153750</v>
      </c>
      <c r="G8" s="9">
        <f>+I8-F8</f>
        <v>30750</v>
      </c>
      <c r="H8" s="9">
        <f>+I8-F8</f>
        <v>30750</v>
      </c>
      <c r="I8" s="9">
        <v>184500</v>
      </c>
      <c r="J8" s="9">
        <v>184500</v>
      </c>
      <c r="K8" s="11">
        <v>275000</v>
      </c>
      <c r="L8" s="9">
        <v>275000</v>
      </c>
      <c r="M8" s="9">
        <v>0</v>
      </c>
      <c r="N8" s="9">
        <v>0</v>
      </c>
      <c r="O8" s="9">
        <v>275000</v>
      </c>
      <c r="P8" s="9">
        <v>275000</v>
      </c>
      <c r="Q8" s="11">
        <v>0</v>
      </c>
      <c r="R8" s="9">
        <v>0</v>
      </c>
      <c r="S8" s="9">
        <f>+U8-R8</f>
        <v>0</v>
      </c>
      <c r="T8" s="9">
        <f>+U8-Q8</f>
        <v>0</v>
      </c>
      <c r="U8" s="9">
        <v>0</v>
      </c>
      <c r="V8" s="9">
        <v>0</v>
      </c>
      <c r="W8" s="11">
        <v>0</v>
      </c>
      <c r="X8" s="9">
        <v>0</v>
      </c>
      <c r="Y8" s="9">
        <f>+AA8-X8</f>
        <v>0</v>
      </c>
      <c r="Z8" s="9">
        <f>+AA8-W8</f>
        <v>0</v>
      </c>
      <c r="AA8" s="9">
        <v>0</v>
      </c>
      <c r="AB8" s="9">
        <v>0</v>
      </c>
      <c r="AC8" s="11">
        <v>0</v>
      </c>
      <c r="AD8" s="9">
        <v>0</v>
      </c>
      <c r="AE8" s="9">
        <f>+AG8-AC8</f>
        <v>0</v>
      </c>
      <c r="AF8" s="9">
        <f>+AG8-AD8</f>
        <v>0</v>
      </c>
      <c r="AG8" s="9">
        <v>0</v>
      </c>
      <c r="AH8" s="9">
        <v>0</v>
      </c>
      <c r="AI8" s="11">
        <v>157833.33333333334</v>
      </c>
      <c r="AJ8" s="9">
        <v>157833.33333333334</v>
      </c>
      <c r="AK8" s="9">
        <f>+AM8-AJ8</f>
        <v>31566.666666666657</v>
      </c>
      <c r="AL8" s="9">
        <f>+AM8-AI8</f>
        <v>31566.666666666657</v>
      </c>
      <c r="AM8" s="9">
        <v>189400</v>
      </c>
      <c r="AN8" s="9">
        <v>189400</v>
      </c>
      <c r="AO8" s="11">
        <v>0</v>
      </c>
      <c r="AP8" s="9">
        <v>0</v>
      </c>
      <c r="AQ8" s="9">
        <f>+AS8-AP8</f>
        <v>0</v>
      </c>
      <c r="AR8" s="9">
        <f>+AT8-AO8</f>
        <v>0</v>
      </c>
      <c r="AS8" s="9">
        <v>0</v>
      </c>
      <c r="AT8" s="9">
        <v>0</v>
      </c>
      <c r="AU8" s="11">
        <v>158166.66666666669</v>
      </c>
      <c r="AV8" s="9">
        <v>158166.66666666669</v>
      </c>
      <c r="AW8" s="9">
        <f>+AY8-AV8</f>
        <v>31633.333333333314</v>
      </c>
      <c r="AX8" s="9">
        <f>+AY8-AU8</f>
        <v>31633.333333333314</v>
      </c>
      <c r="AY8" s="9">
        <v>189800</v>
      </c>
      <c r="AZ8" s="9">
        <v>189800</v>
      </c>
    </row>
    <row r="9" spans="1:52" ht="18">
      <c r="A9" s="24">
        <v>2</v>
      </c>
      <c r="B9" s="26" t="s">
        <v>17</v>
      </c>
      <c r="C9" s="27" t="s">
        <v>4</v>
      </c>
      <c r="D9" s="9">
        <v>10</v>
      </c>
      <c r="E9" s="11">
        <v>0</v>
      </c>
      <c r="F9" s="9">
        <v>0</v>
      </c>
      <c r="G9" s="9">
        <f t="shared" ref="G9:G69" si="0">+I9-F9</f>
        <v>0</v>
      </c>
      <c r="H9" s="9">
        <f t="shared" ref="H9:H69" si="1">+I9-F9</f>
        <v>0</v>
      </c>
      <c r="I9" s="9">
        <v>0</v>
      </c>
      <c r="J9" s="9">
        <v>0</v>
      </c>
      <c r="K9" s="11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1">
        <v>7333.3333333333339</v>
      </c>
      <c r="R9" s="9">
        <v>7333.3333333333339</v>
      </c>
      <c r="S9" s="9">
        <f t="shared" ref="S9:S69" si="2">+U9-R9</f>
        <v>1466.6666666666661</v>
      </c>
      <c r="T9" s="9">
        <f t="shared" ref="T9:T69" si="3">+U9-Q9</f>
        <v>1466.6666666666661</v>
      </c>
      <c r="U9" s="9">
        <v>8800</v>
      </c>
      <c r="V9" s="9">
        <v>8800</v>
      </c>
      <c r="W9" s="11">
        <v>0</v>
      </c>
      <c r="X9" s="9">
        <v>0</v>
      </c>
      <c r="Y9" s="9">
        <f t="shared" ref="Y9:Y69" si="4">+AA9-X9</f>
        <v>0</v>
      </c>
      <c r="Z9" s="9">
        <f t="shared" ref="Z9:Z69" si="5">+AA9-W9</f>
        <v>0</v>
      </c>
      <c r="AA9" s="9">
        <v>0</v>
      </c>
      <c r="AB9" s="9">
        <v>0</v>
      </c>
      <c r="AC9" s="11">
        <v>10800</v>
      </c>
      <c r="AD9" s="9">
        <v>10800</v>
      </c>
      <c r="AE9" s="9">
        <f t="shared" ref="AE9:AE69" si="6">+AG9-AC9</f>
        <v>2160</v>
      </c>
      <c r="AF9" s="9">
        <f t="shared" ref="AF9:AF69" si="7">+AG9-AD9</f>
        <v>2160</v>
      </c>
      <c r="AG9" s="9">
        <v>12960</v>
      </c>
      <c r="AH9" s="9">
        <v>12960</v>
      </c>
      <c r="AI9" s="11">
        <v>7483.3333333333339</v>
      </c>
      <c r="AJ9" s="9">
        <v>7483.3333333333339</v>
      </c>
      <c r="AK9" s="9">
        <f t="shared" ref="AK9:AK69" si="8">+AM9-AJ9</f>
        <v>1496.6666666666661</v>
      </c>
      <c r="AL9" s="9">
        <f t="shared" ref="AL9:AL69" si="9">+AM9-AI9</f>
        <v>1496.6666666666661</v>
      </c>
      <c r="AM9" s="9">
        <v>8980</v>
      </c>
      <c r="AN9" s="9">
        <v>8980</v>
      </c>
      <c r="AO9" s="11">
        <v>0</v>
      </c>
      <c r="AP9" s="9">
        <v>0</v>
      </c>
      <c r="AQ9" s="9">
        <f t="shared" ref="AQ9:AQ69" si="10">+AS9-AP9</f>
        <v>0</v>
      </c>
      <c r="AR9" s="9">
        <f t="shared" ref="AR9:AR69" si="11">+AT9-AO9</f>
        <v>0</v>
      </c>
      <c r="AS9" s="9">
        <v>0</v>
      </c>
      <c r="AT9" s="9">
        <v>0</v>
      </c>
      <c r="AU9" s="11">
        <v>6283.3333333333339</v>
      </c>
      <c r="AV9" s="9">
        <v>6283.3333333333339</v>
      </c>
      <c r="AW9" s="9">
        <f t="shared" ref="AW9:AW69" si="12">+AY9-AV9</f>
        <v>1256.6666666666661</v>
      </c>
      <c r="AX9" s="9">
        <f t="shared" ref="AX9:AX69" si="13">+AY9-AU9</f>
        <v>1256.6666666666661</v>
      </c>
      <c r="AY9" s="9">
        <v>7540</v>
      </c>
      <c r="AZ9" s="9">
        <v>7540</v>
      </c>
    </row>
    <row r="10" spans="1:52" ht="18">
      <c r="A10" s="24">
        <v>3</v>
      </c>
      <c r="B10" s="26" t="s">
        <v>18</v>
      </c>
      <c r="C10" s="28" t="s">
        <v>4</v>
      </c>
      <c r="D10" s="9">
        <v>5</v>
      </c>
      <c r="E10" s="11">
        <v>0</v>
      </c>
      <c r="F10" s="9">
        <v>0</v>
      </c>
      <c r="G10" s="9">
        <f t="shared" si="0"/>
        <v>0</v>
      </c>
      <c r="H10" s="9">
        <f t="shared" si="1"/>
        <v>0</v>
      </c>
      <c r="I10" s="9">
        <v>0</v>
      </c>
      <c r="J10" s="9">
        <v>0</v>
      </c>
      <c r="K10" s="11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11">
        <v>2000</v>
      </c>
      <c r="R10" s="9">
        <v>2000</v>
      </c>
      <c r="S10" s="9">
        <f t="shared" si="2"/>
        <v>400</v>
      </c>
      <c r="T10" s="9">
        <f t="shared" si="3"/>
        <v>400</v>
      </c>
      <c r="U10" s="9">
        <v>2400</v>
      </c>
      <c r="V10" s="9">
        <v>2400</v>
      </c>
      <c r="W10" s="11">
        <v>0</v>
      </c>
      <c r="X10" s="9">
        <v>0</v>
      </c>
      <c r="Y10" s="9">
        <f t="shared" si="4"/>
        <v>0</v>
      </c>
      <c r="Z10" s="9">
        <f t="shared" si="5"/>
        <v>0</v>
      </c>
      <c r="AA10" s="9">
        <v>0</v>
      </c>
      <c r="AB10" s="9">
        <v>0</v>
      </c>
      <c r="AC10" s="11">
        <v>2750</v>
      </c>
      <c r="AD10" s="9">
        <v>2750</v>
      </c>
      <c r="AE10" s="9">
        <f t="shared" si="6"/>
        <v>550</v>
      </c>
      <c r="AF10" s="9">
        <f t="shared" si="7"/>
        <v>550</v>
      </c>
      <c r="AG10" s="9">
        <v>3300</v>
      </c>
      <c r="AH10" s="9">
        <v>3300</v>
      </c>
      <c r="AI10" s="11">
        <v>2283.3333333333335</v>
      </c>
      <c r="AJ10" s="9">
        <v>2283.3333333333335</v>
      </c>
      <c r="AK10" s="9">
        <f t="shared" si="8"/>
        <v>456.66666666666652</v>
      </c>
      <c r="AL10" s="9">
        <f t="shared" si="9"/>
        <v>456.66666666666652</v>
      </c>
      <c r="AM10" s="9">
        <v>2740</v>
      </c>
      <c r="AN10" s="9">
        <v>2740</v>
      </c>
      <c r="AO10" s="11">
        <v>0</v>
      </c>
      <c r="AP10" s="9">
        <v>0</v>
      </c>
      <c r="AQ10" s="9">
        <f t="shared" si="10"/>
        <v>0</v>
      </c>
      <c r="AR10" s="9">
        <f t="shared" si="11"/>
        <v>0</v>
      </c>
      <c r="AS10" s="9">
        <v>0</v>
      </c>
      <c r="AT10" s="9">
        <v>0</v>
      </c>
      <c r="AU10" s="11">
        <v>1783.3333333333335</v>
      </c>
      <c r="AV10" s="9">
        <v>1783.3333333333335</v>
      </c>
      <c r="AW10" s="9">
        <f t="shared" si="12"/>
        <v>356.66666666666652</v>
      </c>
      <c r="AX10" s="9">
        <f t="shared" si="13"/>
        <v>356.66666666666652</v>
      </c>
      <c r="AY10" s="9">
        <v>2140</v>
      </c>
      <c r="AZ10" s="9">
        <v>2140</v>
      </c>
    </row>
    <row r="11" spans="1:52" ht="18">
      <c r="A11" s="24">
        <v>4</v>
      </c>
      <c r="B11" s="25" t="s">
        <v>19</v>
      </c>
      <c r="C11" s="28" t="s">
        <v>4</v>
      </c>
      <c r="D11" s="9">
        <v>10</v>
      </c>
      <c r="E11" s="11">
        <v>0</v>
      </c>
      <c r="F11" s="9">
        <v>0</v>
      </c>
      <c r="G11" s="9">
        <f t="shared" si="0"/>
        <v>0</v>
      </c>
      <c r="H11" s="9">
        <f t="shared" si="1"/>
        <v>0</v>
      </c>
      <c r="I11" s="9">
        <v>0</v>
      </c>
      <c r="J11" s="9">
        <v>0</v>
      </c>
      <c r="K11" s="11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11">
        <v>2000</v>
      </c>
      <c r="R11" s="9">
        <v>2000</v>
      </c>
      <c r="S11" s="9">
        <f t="shared" si="2"/>
        <v>400</v>
      </c>
      <c r="T11" s="9">
        <f t="shared" si="3"/>
        <v>400</v>
      </c>
      <c r="U11" s="9">
        <v>2400</v>
      </c>
      <c r="V11" s="9">
        <v>2400</v>
      </c>
      <c r="W11" s="11">
        <v>0</v>
      </c>
      <c r="X11" s="9">
        <v>0</v>
      </c>
      <c r="Y11" s="9">
        <f t="shared" si="4"/>
        <v>0</v>
      </c>
      <c r="Z11" s="9">
        <f t="shared" si="5"/>
        <v>0</v>
      </c>
      <c r="AA11" s="9">
        <v>0</v>
      </c>
      <c r="AB11" s="9">
        <v>0</v>
      </c>
      <c r="AC11" s="11">
        <v>2800</v>
      </c>
      <c r="AD11" s="9">
        <v>2800</v>
      </c>
      <c r="AE11" s="9">
        <f t="shared" si="6"/>
        <v>560</v>
      </c>
      <c r="AF11" s="9">
        <f t="shared" si="7"/>
        <v>560</v>
      </c>
      <c r="AG11" s="9">
        <v>3360</v>
      </c>
      <c r="AH11" s="9">
        <v>3360</v>
      </c>
      <c r="AI11" s="11">
        <v>3316.666666666667</v>
      </c>
      <c r="AJ11" s="9">
        <v>3316.666666666667</v>
      </c>
      <c r="AK11" s="9">
        <f t="shared" si="8"/>
        <v>663.33333333333303</v>
      </c>
      <c r="AL11" s="9">
        <f t="shared" si="9"/>
        <v>663.33333333333303</v>
      </c>
      <c r="AM11" s="9">
        <v>3980</v>
      </c>
      <c r="AN11" s="9">
        <v>3980</v>
      </c>
      <c r="AO11" s="11">
        <v>0</v>
      </c>
      <c r="AP11" s="9">
        <v>0</v>
      </c>
      <c r="AQ11" s="9">
        <f t="shared" si="10"/>
        <v>0</v>
      </c>
      <c r="AR11" s="9">
        <f t="shared" si="11"/>
        <v>0</v>
      </c>
      <c r="AS11" s="9">
        <v>0</v>
      </c>
      <c r="AT11" s="9">
        <v>0</v>
      </c>
      <c r="AU11" s="11">
        <v>1800</v>
      </c>
      <c r="AV11" s="9">
        <v>1800</v>
      </c>
      <c r="AW11" s="9">
        <f t="shared" si="12"/>
        <v>360</v>
      </c>
      <c r="AX11" s="9">
        <f t="shared" si="13"/>
        <v>360</v>
      </c>
      <c r="AY11" s="9">
        <v>2160</v>
      </c>
      <c r="AZ11" s="9">
        <v>2160</v>
      </c>
    </row>
    <row r="12" spans="1:52" ht="18">
      <c r="A12" s="24">
        <v>5</v>
      </c>
      <c r="B12" s="25" t="s">
        <v>20</v>
      </c>
      <c r="C12" s="28" t="s">
        <v>4</v>
      </c>
      <c r="D12" s="9">
        <v>10</v>
      </c>
      <c r="E12" s="10">
        <v>0</v>
      </c>
      <c r="F12" s="9">
        <v>0</v>
      </c>
      <c r="G12" s="9">
        <f t="shared" si="0"/>
        <v>0</v>
      </c>
      <c r="H12" s="9">
        <f t="shared" si="1"/>
        <v>0</v>
      </c>
      <c r="I12" s="9">
        <v>0</v>
      </c>
      <c r="J12" s="9">
        <v>0</v>
      </c>
      <c r="K12" s="10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10">
        <v>3166.666666666667</v>
      </c>
      <c r="R12" s="9">
        <v>3166.666666666667</v>
      </c>
      <c r="S12" s="9">
        <f t="shared" si="2"/>
        <v>633.33333333333303</v>
      </c>
      <c r="T12" s="9">
        <f t="shared" si="3"/>
        <v>633.33333333333303</v>
      </c>
      <c r="U12" s="9">
        <v>3800</v>
      </c>
      <c r="V12" s="9">
        <v>3800</v>
      </c>
      <c r="W12" s="10">
        <v>0</v>
      </c>
      <c r="X12" s="9">
        <v>0</v>
      </c>
      <c r="Y12" s="9">
        <f t="shared" si="4"/>
        <v>0</v>
      </c>
      <c r="Z12" s="9">
        <f t="shared" si="5"/>
        <v>0</v>
      </c>
      <c r="AA12" s="9">
        <v>0</v>
      </c>
      <c r="AB12" s="9">
        <v>0</v>
      </c>
      <c r="AC12" s="10">
        <v>3000</v>
      </c>
      <c r="AD12" s="9">
        <v>3000</v>
      </c>
      <c r="AE12" s="9">
        <f t="shared" si="6"/>
        <v>600</v>
      </c>
      <c r="AF12" s="9">
        <f t="shared" si="7"/>
        <v>600</v>
      </c>
      <c r="AG12" s="9">
        <v>3600</v>
      </c>
      <c r="AH12" s="9">
        <v>3600</v>
      </c>
      <c r="AI12" s="10">
        <v>3733.3333333333335</v>
      </c>
      <c r="AJ12" s="9">
        <v>3733.3333333333335</v>
      </c>
      <c r="AK12" s="9">
        <f t="shared" si="8"/>
        <v>746.66666666666652</v>
      </c>
      <c r="AL12" s="9">
        <f t="shared" si="9"/>
        <v>746.66666666666652</v>
      </c>
      <c r="AM12" s="9">
        <v>4480</v>
      </c>
      <c r="AN12" s="9">
        <v>4480</v>
      </c>
      <c r="AO12" s="10">
        <v>0</v>
      </c>
      <c r="AP12" s="9">
        <v>0</v>
      </c>
      <c r="AQ12" s="9">
        <f t="shared" si="10"/>
        <v>0</v>
      </c>
      <c r="AR12" s="9">
        <f t="shared" si="11"/>
        <v>0</v>
      </c>
      <c r="AS12" s="9">
        <v>0</v>
      </c>
      <c r="AT12" s="9">
        <v>0</v>
      </c>
      <c r="AU12" s="10">
        <v>3066.666666666667</v>
      </c>
      <c r="AV12" s="9">
        <v>3066.666666666667</v>
      </c>
      <c r="AW12" s="9">
        <f t="shared" si="12"/>
        <v>613.33333333333303</v>
      </c>
      <c r="AX12" s="9">
        <f t="shared" si="13"/>
        <v>613.33333333333303</v>
      </c>
      <c r="AY12" s="9">
        <v>3680</v>
      </c>
      <c r="AZ12" s="9">
        <v>3680</v>
      </c>
    </row>
    <row r="13" spans="1:52" ht="18">
      <c r="A13" s="24">
        <v>6</v>
      </c>
      <c r="B13" s="25" t="s">
        <v>21</v>
      </c>
      <c r="C13" s="28" t="s">
        <v>4</v>
      </c>
      <c r="D13" s="9">
        <v>2</v>
      </c>
      <c r="E13" s="10">
        <v>0</v>
      </c>
      <c r="F13" s="9">
        <v>0</v>
      </c>
      <c r="G13" s="9">
        <f t="shared" si="0"/>
        <v>0</v>
      </c>
      <c r="H13" s="9">
        <f t="shared" si="1"/>
        <v>0</v>
      </c>
      <c r="I13" s="9">
        <v>0</v>
      </c>
      <c r="J13" s="9">
        <v>0</v>
      </c>
      <c r="K13" s="10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10">
        <v>15833.333333333334</v>
      </c>
      <c r="R13" s="9">
        <v>15833.333333333334</v>
      </c>
      <c r="S13" s="9">
        <f t="shared" si="2"/>
        <v>3166.6666666666661</v>
      </c>
      <c r="T13" s="9">
        <f t="shared" si="3"/>
        <v>3166.6666666666661</v>
      </c>
      <c r="U13" s="9">
        <v>19000</v>
      </c>
      <c r="V13" s="9">
        <v>19000</v>
      </c>
      <c r="W13" s="10">
        <v>0</v>
      </c>
      <c r="X13" s="9">
        <v>0</v>
      </c>
      <c r="Y13" s="9">
        <f t="shared" si="4"/>
        <v>0</v>
      </c>
      <c r="Z13" s="9">
        <f t="shared" si="5"/>
        <v>0</v>
      </c>
      <c r="AA13" s="9">
        <v>0</v>
      </c>
      <c r="AB13" s="9">
        <v>0</v>
      </c>
      <c r="AC13" s="10">
        <v>23600</v>
      </c>
      <c r="AD13" s="9">
        <v>23600</v>
      </c>
      <c r="AE13" s="9">
        <f t="shared" si="6"/>
        <v>4720</v>
      </c>
      <c r="AF13" s="9">
        <f t="shared" si="7"/>
        <v>4720</v>
      </c>
      <c r="AG13" s="9">
        <v>28320</v>
      </c>
      <c r="AH13" s="9">
        <v>28320</v>
      </c>
      <c r="AI13" s="10">
        <v>24163.333333333336</v>
      </c>
      <c r="AJ13" s="9">
        <v>24163.333333333336</v>
      </c>
      <c r="AK13" s="9">
        <f t="shared" si="8"/>
        <v>4832.6666666666642</v>
      </c>
      <c r="AL13" s="9">
        <f t="shared" si="9"/>
        <v>4832.6666666666642</v>
      </c>
      <c r="AM13" s="9">
        <v>28996</v>
      </c>
      <c r="AN13" s="9">
        <v>28996</v>
      </c>
      <c r="AO13" s="10">
        <v>0</v>
      </c>
      <c r="AP13" s="9">
        <v>0</v>
      </c>
      <c r="AQ13" s="9">
        <f t="shared" si="10"/>
        <v>0</v>
      </c>
      <c r="AR13" s="9">
        <f t="shared" si="11"/>
        <v>0</v>
      </c>
      <c r="AS13" s="9">
        <v>0</v>
      </c>
      <c r="AT13" s="9">
        <v>0</v>
      </c>
      <c r="AU13" s="10">
        <v>26233.333333333336</v>
      </c>
      <c r="AV13" s="9">
        <v>26233.333333333336</v>
      </c>
      <c r="AW13" s="9">
        <f t="shared" si="12"/>
        <v>5246.6666666666642</v>
      </c>
      <c r="AX13" s="9">
        <f t="shared" si="13"/>
        <v>5246.6666666666642</v>
      </c>
      <c r="AY13" s="9">
        <v>31480</v>
      </c>
      <c r="AZ13" s="9">
        <v>31480</v>
      </c>
    </row>
    <row r="14" spans="1:52" ht="18">
      <c r="A14" s="24">
        <v>7</v>
      </c>
      <c r="B14" s="25" t="s">
        <v>22</v>
      </c>
      <c r="C14" s="28" t="s">
        <v>4</v>
      </c>
      <c r="D14" s="9">
        <v>4</v>
      </c>
      <c r="E14" s="10">
        <v>0</v>
      </c>
      <c r="F14" s="9">
        <v>0</v>
      </c>
      <c r="G14" s="9">
        <f t="shared" si="0"/>
        <v>0</v>
      </c>
      <c r="H14" s="9">
        <f t="shared" si="1"/>
        <v>0</v>
      </c>
      <c r="I14" s="9">
        <v>0</v>
      </c>
      <c r="J14" s="9">
        <v>0</v>
      </c>
      <c r="K14" s="10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10">
        <v>14666.666666666668</v>
      </c>
      <c r="R14" s="9">
        <v>14666.666666666668</v>
      </c>
      <c r="S14" s="9">
        <f t="shared" si="2"/>
        <v>2933.3333333333321</v>
      </c>
      <c r="T14" s="9">
        <f t="shared" si="3"/>
        <v>2933.3333333333321</v>
      </c>
      <c r="U14" s="9">
        <v>17600</v>
      </c>
      <c r="V14" s="9">
        <v>17600</v>
      </c>
      <c r="W14" s="10">
        <v>0</v>
      </c>
      <c r="X14" s="9">
        <v>0</v>
      </c>
      <c r="Y14" s="9">
        <f t="shared" si="4"/>
        <v>0</v>
      </c>
      <c r="Z14" s="9">
        <f t="shared" si="5"/>
        <v>0</v>
      </c>
      <c r="AA14" s="9">
        <v>0</v>
      </c>
      <c r="AB14" s="9">
        <v>0</v>
      </c>
      <c r="AC14" s="10">
        <v>20000</v>
      </c>
      <c r="AD14" s="9">
        <v>20000</v>
      </c>
      <c r="AE14" s="9">
        <f t="shared" si="6"/>
        <v>4000</v>
      </c>
      <c r="AF14" s="9">
        <f t="shared" si="7"/>
        <v>4000</v>
      </c>
      <c r="AG14" s="9">
        <v>24000</v>
      </c>
      <c r="AH14" s="9">
        <v>24000</v>
      </c>
      <c r="AI14" s="10">
        <v>19993.333333333336</v>
      </c>
      <c r="AJ14" s="9">
        <v>19993.333333333336</v>
      </c>
      <c r="AK14" s="9">
        <f t="shared" si="8"/>
        <v>3998.6666666666642</v>
      </c>
      <c r="AL14" s="9">
        <f t="shared" si="9"/>
        <v>3998.6666666666642</v>
      </c>
      <c r="AM14" s="9">
        <v>23992</v>
      </c>
      <c r="AN14" s="9">
        <v>23992</v>
      </c>
      <c r="AO14" s="10">
        <v>0</v>
      </c>
      <c r="AP14" s="9">
        <v>0</v>
      </c>
      <c r="AQ14" s="9">
        <f t="shared" si="10"/>
        <v>0</v>
      </c>
      <c r="AR14" s="9">
        <f t="shared" si="11"/>
        <v>0</v>
      </c>
      <c r="AS14" s="9">
        <v>0</v>
      </c>
      <c r="AT14" s="9">
        <v>0</v>
      </c>
      <c r="AU14" s="10">
        <v>27333.333333333336</v>
      </c>
      <c r="AV14" s="9">
        <v>27333.333333333336</v>
      </c>
      <c r="AW14" s="9">
        <f t="shared" si="12"/>
        <v>5466.6666666666642</v>
      </c>
      <c r="AX14" s="9">
        <f t="shared" si="13"/>
        <v>5466.6666666666642</v>
      </c>
      <c r="AY14" s="9">
        <v>32800</v>
      </c>
      <c r="AZ14" s="9">
        <v>32800</v>
      </c>
    </row>
    <row r="15" spans="1:52" ht="18">
      <c r="A15" s="24">
        <v>8</v>
      </c>
      <c r="B15" s="25" t="s">
        <v>23</v>
      </c>
      <c r="C15" s="28" t="s">
        <v>4</v>
      </c>
      <c r="D15" s="9">
        <v>2</v>
      </c>
      <c r="E15" s="10">
        <v>0</v>
      </c>
      <c r="F15" s="9">
        <v>0</v>
      </c>
      <c r="G15" s="9">
        <f t="shared" si="0"/>
        <v>0</v>
      </c>
      <c r="H15" s="9">
        <f t="shared" si="1"/>
        <v>0</v>
      </c>
      <c r="I15" s="9">
        <v>0</v>
      </c>
      <c r="J15" s="9">
        <v>0</v>
      </c>
      <c r="K15" s="10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10">
        <v>16666.666666666668</v>
      </c>
      <c r="R15" s="9">
        <v>16666.666666666668</v>
      </c>
      <c r="S15" s="9">
        <f t="shared" si="2"/>
        <v>3333.3333333333321</v>
      </c>
      <c r="T15" s="9">
        <f t="shared" si="3"/>
        <v>3333.3333333333321</v>
      </c>
      <c r="U15" s="9">
        <v>20000</v>
      </c>
      <c r="V15" s="9">
        <v>20000</v>
      </c>
      <c r="W15" s="10">
        <v>0</v>
      </c>
      <c r="X15" s="9">
        <v>0</v>
      </c>
      <c r="Y15" s="9">
        <f t="shared" si="4"/>
        <v>0</v>
      </c>
      <c r="Z15" s="9">
        <f t="shared" si="5"/>
        <v>0</v>
      </c>
      <c r="AA15" s="9">
        <v>0</v>
      </c>
      <c r="AB15" s="9">
        <v>0</v>
      </c>
      <c r="AC15" s="10">
        <v>12200</v>
      </c>
      <c r="AD15" s="9">
        <v>12200</v>
      </c>
      <c r="AE15" s="9">
        <f t="shared" si="6"/>
        <v>2440</v>
      </c>
      <c r="AF15" s="9">
        <f t="shared" si="7"/>
        <v>2440</v>
      </c>
      <c r="AG15" s="9">
        <v>14640</v>
      </c>
      <c r="AH15" s="9">
        <v>14640</v>
      </c>
      <c r="AI15" s="10">
        <v>24496.666666666668</v>
      </c>
      <c r="AJ15" s="9">
        <v>24496.666666666668</v>
      </c>
      <c r="AK15" s="9">
        <f t="shared" si="8"/>
        <v>4899.3333333333321</v>
      </c>
      <c r="AL15" s="9">
        <f t="shared" si="9"/>
        <v>4899.3333333333321</v>
      </c>
      <c r="AM15" s="9">
        <v>29396</v>
      </c>
      <c r="AN15" s="9">
        <v>29396</v>
      </c>
      <c r="AO15" s="10">
        <v>0</v>
      </c>
      <c r="AP15" s="9">
        <v>0</v>
      </c>
      <c r="AQ15" s="9">
        <f t="shared" si="10"/>
        <v>0</v>
      </c>
      <c r="AR15" s="9">
        <f t="shared" si="11"/>
        <v>0</v>
      </c>
      <c r="AS15" s="9">
        <v>0</v>
      </c>
      <c r="AT15" s="9">
        <v>0</v>
      </c>
      <c r="AU15" s="10">
        <v>26550</v>
      </c>
      <c r="AV15" s="9">
        <v>26550</v>
      </c>
      <c r="AW15" s="9">
        <f t="shared" si="12"/>
        <v>5310</v>
      </c>
      <c r="AX15" s="9">
        <f t="shared" si="13"/>
        <v>5310</v>
      </c>
      <c r="AY15" s="9">
        <v>31860</v>
      </c>
      <c r="AZ15" s="9">
        <v>31860</v>
      </c>
    </row>
    <row r="16" spans="1:52" ht="18">
      <c r="A16" s="24">
        <v>9</v>
      </c>
      <c r="B16" s="25" t="s">
        <v>24</v>
      </c>
      <c r="C16" s="28" t="s">
        <v>4</v>
      </c>
      <c r="D16" s="9">
        <v>4</v>
      </c>
      <c r="E16" s="30">
        <v>0</v>
      </c>
      <c r="F16" s="30">
        <v>0</v>
      </c>
      <c r="G16" s="9">
        <f t="shared" si="0"/>
        <v>0</v>
      </c>
      <c r="H16" s="9">
        <f t="shared" si="1"/>
        <v>0</v>
      </c>
      <c r="I16" s="9">
        <v>0</v>
      </c>
      <c r="J16" s="9">
        <v>0</v>
      </c>
      <c r="K16" s="30">
        <v>0</v>
      </c>
      <c r="L16" s="30">
        <v>0</v>
      </c>
      <c r="M16" s="9">
        <v>0</v>
      </c>
      <c r="N16" s="9">
        <v>0</v>
      </c>
      <c r="O16" s="30">
        <v>0</v>
      </c>
      <c r="P16" s="30">
        <v>0</v>
      </c>
      <c r="Q16" s="30">
        <v>17666.666666666668</v>
      </c>
      <c r="R16" s="30">
        <v>17666.666666666668</v>
      </c>
      <c r="S16" s="9">
        <f t="shared" si="2"/>
        <v>3533.3333333333321</v>
      </c>
      <c r="T16" s="9">
        <f t="shared" si="3"/>
        <v>3533.3333333333321</v>
      </c>
      <c r="U16" s="30">
        <v>21200</v>
      </c>
      <c r="V16" s="30">
        <v>21200</v>
      </c>
      <c r="W16" s="30">
        <v>0</v>
      </c>
      <c r="X16" s="30">
        <v>0</v>
      </c>
      <c r="Y16" s="9">
        <f t="shared" si="4"/>
        <v>0</v>
      </c>
      <c r="Z16" s="9">
        <f t="shared" si="5"/>
        <v>0</v>
      </c>
      <c r="AA16" s="9">
        <v>0</v>
      </c>
      <c r="AB16" s="9">
        <v>0</v>
      </c>
      <c r="AC16" s="30">
        <v>15800</v>
      </c>
      <c r="AD16" s="30">
        <v>15800</v>
      </c>
      <c r="AE16" s="9">
        <f t="shared" si="6"/>
        <v>3160</v>
      </c>
      <c r="AF16" s="9">
        <f t="shared" si="7"/>
        <v>3160</v>
      </c>
      <c r="AG16" s="9">
        <v>18960</v>
      </c>
      <c r="AH16" s="9">
        <v>18960</v>
      </c>
      <c r="AI16" s="30">
        <v>22660</v>
      </c>
      <c r="AJ16" s="30">
        <v>22660</v>
      </c>
      <c r="AK16" s="9">
        <f t="shared" si="8"/>
        <v>4532</v>
      </c>
      <c r="AL16" s="9">
        <f t="shared" si="9"/>
        <v>4532</v>
      </c>
      <c r="AM16" s="9">
        <v>27192</v>
      </c>
      <c r="AN16" s="9">
        <v>27192</v>
      </c>
      <c r="AO16" s="30">
        <v>0</v>
      </c>
      <c r="AP16" s="30">
        <v>0</v>
      </c>
      <c r="AQ16" s="9">
        <f t="shared" si="10"/>
        <v>0</v>
      </c>
      <c r="AR16" s="9">
        <f t="shared" si="11"/>
        <v>0</v>
      </c>
      <c r="AS16" s="9">
        <v>0</v>
      </c>
      <c r="AT16" s="9">
        <v>0</v>
      </c>
      <c r="AU16" s="30">
        <v>16000</v>
      </c>
      <c r="AV16" s="30">
        <v>16000</v>
      </c>
      <c r="AW16" s="9">
        <f t="shared" si="12"/>
        <v>3200</v>
      </c>
      <c r="AX16" s="9">
        <f t="shared" si="13"/>
        <v>3200</v>
      </c>
      <c r="AY16" s="9">
        <v>19200</v>
      </c>
      <c r="AZ16" s="9">
        <v>19200</v>
      </c>
    </row>
    <row r="17" spans="1:52" ht="18">
      <c r="A17" s="24">
        <v>10</v>
      </c>
      <c r="B17" s="29" t="s">
        <v>25</v>
      </c>
      <c r="C17" s="28" t="s">
        <v>4</v>
      </c>
      <c r="D17" s="9">
        <v>15</v>
      </c>
      <c r="E17" s="30">
        <v>0</v>
      </c>
      <c r="F17" s="30">
        <v>0</v>
      </c>
      <c r="G17" s="9">
        <f t="shared" si="0"/>
        <v>0</v>
      </c>
      <c r="H17" s="9">
        <f t="shared" si="1"/>
        <v>0</v>
      </c>
      <c r="I17" s="9">
        <v>0</v>
      </c>
      <c r="J17" s="9">
        <v>0</v>
      </c>
      <c r="K17" s="30">
        <v>0</v>
      </c>
      <c r="L17" s="30">
        <v>0</v>
      </c>
      <c r="M17" s="9">
        <v>0</v>
      </c>
      <c r="N17" s="9">
        <v>0</v>
      </c>
      <c r="O17" s="30">
        <v>0</v>
      </c>
      <c r="P17" s="30">
        <v>0</v>
      </c>
      <c r="Q17" s="30">
        <v>6750</v>
      </c>
      <c r="R17" s="30">
        <v>6750</v>
      </c>
      <c r="S17" s="9">
        <f t="shared" si="2"/>
        <v>1350</v>
      </c>
      <c r="T17" s="9">
        <f t="shared" si="3"/>
        <v>1350</v>
      </c>
      <c r="U17" s="30">
        <v>8100</v>
      </c>
      <c r="V17" s="30">
        <v>8100</v>
      </c>
      <c r="W17" s="30">
        <v>0</v>
      </c>
      <c r="X17" s="30">
        <v>0</v>
      </c>
      <c r="Y17" s="9">
        <f t="shared" si="4"/>
        <v>0</v>
      </c>
      <c r="Z17" s="9">
        <f t="shared" si="5"/>
        <v>0</v>
      </c>
      <c r="AA17" s="9">
        <v>0</v>
      </c>
      <c r="AB17" s="9">
        <v>0</v>
      </c>
      <c r="AC17" s="30">
        <v>825</v>
      </c>
      <c r="AD17" s="30">
        <v>825</v>
      </c>
      <c r="AE17" s="9">
        <f t="shared" si="6"/>
        <v>165</v>
      </c>
      <c r="AF17" s="9">
        <f t="shared" si="7"/>
        <v>165</v>
      </c>
      <c r="AG17" s="9">
        <v>990</v>
      </c>
      <c r="AH17" s="9">
        <v>990</v>
      </c>
      <c r="AI17" s="30">
        <v>6225</v>
      </c>
      <c r="AJ17" s="30">
        <v>6225</v>
      </c>
      <c r="AK17" s="9">
        <f t="shared" si="8"/>
        <v>1245</v>
      </c>
      <c r="AL17" s="9">
        <f t="shared" si="9"/>
        <v>1245</v>
      </c>
      <c r="AM17" s="9">
        <v>7470</v>
      </c>
      <c r="AN17" s="9">
        <v>7470</v>
      </c>
      <c r="AO17" s="30">
        <v>3433.3333333333335</v>
      </c>
      <c r="AP17" s="30">
        <v>3433.3333333333335</v>
      </c>
      <c r="AQ17" s="9">
        <f t="shared" si="10"/>
        <v>686.66666666666652</v>
      </c>
      <c r="AR17" s="9">
        <f t="shared" si="11"/>
        <v>686.66666666666652</v>
      </c>
      <c r="AS17" s="9">
        <v>4120</v>
      </c>
      <c r="AT17" s="9">
        <v>4120</v>
      </c>
      <c r="AU17" s="30">
        <v>5350</v>
      </c>
      <c r="AV17" s="30">
        <v>5350</v>
      </c>
      <c r="AW17" s="9">
        <f t="shared" si="12"/>
        <v>1070</v>
      </c>
      <c r="AX17" s="9">
        <f t="shared" si="13"/>
        <v>1070</v>
      </c>
      <c r="AY17" s="9">
        <v>6420</v>
      </c>
      <c r="AZ17" s="9">
        <v>6420</v>
      </c>
    </row>
    <row r="18" spans="1:52" ht="18">
      <c r="A18" s="24">
        <v>11</v>
      </c>
      <c r="B18" s="25" t="s">
        <v>26</v>
      </c>
      <c r="C18" s="28" t="s">
        <v>27</v>
      </c>
      <c r="D18" s="9">
        <v>50</v>
      </c>
      <c r="E18" s="30">
        <v>0</v>
      </c>
      <c r="F18" s="30">
        <v>0</v>
      </c>
      <c r="G18" s="9">
        <f t="shared" si="0"/>
        <v>0</v>
      </c>
      <c r="H18" s="9">
        <f t="shared" si="1"/>
        <v>0</v>
      </c>
      <c r="I18" s="9">
        <v>0</v>
      </c>
      <c r="J18" s="9">
        <v>0</v>
      </c>
      <c r="K18" s="30">
        <v>0</v>
      </c>
      <c r="L18" s="30">
        <v>0</v>
      </c>
      <c r="M18" s="9">
        <v>0</v>
      </c>
      <c r="N18" s="9">
        <v>0</v>
      </c>
      <c r="O18" s="30">
        <v>0</v>
      </c>
      <c r="P18" s="30">
        <v>0</v>
      </c>
      <c r="Q18" s="30">
        <v>5833.3333333333339</v>
      </c>
      <c r="R18" s="30">
        <v>5833.3333333333339</v>
      </c>
      <c r="S18" s="9">
        <f t="shared" si="2"/>
        <v>1166.6666666666661</v>
      </c>
      <c r="T18" s="9">
        <f t="shared" si="3"/>
        <v>1166.6666666666661</v>
      </c>
      <c r="U18" s="30">
        <v>7000</v>
      </c>
      <c r="V18" s="30">
        <v>7000</v>
      </c>
      <c r="W18" s="30">
        <v>0</v>
      </c>
      <c r="X18" s="30">
        <v>0</v>
      </c>
      <c r="Y18" s="9">
        <f t="shared" si="4"/>
        <v>0</v>
      </c>
      <c r="Z18" s="9">
        <f t="shared" si="5"/>
        <v>0</v>
      </c>
      <c r="AA18" s="9">
        <v>0</v>
      </c>
      <c r="AB18" s="9">
        <v>0</v>
      </c>
      <c r="AC18" s="30">
        <v>5000</v>
      </c>
      <c r="AD18" s="30">
        <v>5000</v>
      </c>
      <c r="AE18" s="9">
        <f t="shared" si="6"/>
        <v>1000</v>
      </c>
      <c r="AF18" s="9">
        <f t="shared" si="7"/>
        <v>1000</v>
      </c>
      <c r="AG18" s="9">
        <v>6000</v>
      </c>
      <c r="AH18" s="9">
        <v>6000</v>
      </c>
      <c r="AI18" s="30">
        <v>8250</v>
      </c>
      <c r="AJ18" s="30">
        <v>8250</v>
      </c>
      <c r="AK18" s="9">
        <f t="shared" si="8"/>
        <v>1650</v>
      </c>
      <c r="AL18" s="9">
        <f t="shared" si="9"/>
        <v>1650</v>
      </c>
      <c r="AM18" s="9">
        <v>9900</v>
      </c>
      <c r="AN18" s="9">
        <v>9900</v>
      </c>
      <c r="AO18" s="30">
        <v>0</v>
      </c>
      <c r="AP18" s="30">
        <v>0</v>
      </c>
      <c r="AQ18" s="9">
        <f t="shared" si="10"/>
        <v>0</v>
      </c>
      <c r="AR18" s="9">
        <f t="shared" si="11"/>
        <v>0</v>
      </c>
      <c r="AS18" s="9">
        <v>0</v>
      </c>
      <c r="AT18" s="9">
        <v>0</v>
      </c>
      <c r="AU18" s="30">
        <v>7416.666666666667</v>
      </c>
      <c r="AV18" s="30">
        <v>7416.666666666667</v>
      </c>
      <c r="AW18" s="9">
        <f t="shared" si="12"/>
        <v>1483.333333333333</v>
      </c>
      <c r="AX18" s="9">
        <f t="shared" si="13"/>
        <v>1483.333333333333</v>
      </c>
      <c r="AY18" s="9">
        <v>8900</v>
      </c>
      <c r="AZ18" s="9">
        <v>8900</v>
      </c>
    </row>
    <row r="19" spans="1:52" ht="18">
      <c r="A19" s="24">
        <v>12</v>
      </c>
      <c r="B19" s="25" t="s">
        <v>28</v>
      </c>
      <c r="C19" s="28" t="s">
        <v>4</v>
      </c>
      <c r="D19" s="9">
        <v>15</v>
      </c>
      <c r="E19" s="30">
        <v>0</v>
      </c>
      <c r="F19" s="30">
        <v>0</v>
      </c>
      <c r="G19" s="9">
        <f t="shared" si="0"/>
        <v>0</v>
      </c>
      <c r="H19" s="9">
        <f t="shared" si="1"/>
        <v>0</v>
      </c>
      <c r="I19" s="9">
        <v>0</v>
      </c>
      <c r="J19" s="9">
        <v>0</v>
      </c>
      <c r="K19" s="30">
        <v>0</v>
      </c>
      <c r="L19" s="30">
        <v>0</v>
      </c>
      <c r="M19" s="9">
        <v>0</v>
      </c>
      <c r="N19" s="9">
        <v>0</v>
      </c>
      <c r="O19" s="30">
        <v>0</v>
      </c>
      <c r="P19" s="30">
        <v>0</v>
      </c>
      <c r="Q19" s="30">
        <v>11000</v>
      </c>
      <c r="R19" s="30">
        <v>11000</v>
      </c>
      <c r="S19" s="9">
        <f t="shared" si="2"/>
        <v>2200</v>
      </c>
      <c r="T19" s="9">
        <f t="shared" si="3"/>
        <v>2200</v>
      </c>
      <c r="U19" s="30">
        <v>13200</v>
      </c>
      <c r="V19" s="30">
        <v>13200</v>
      </c>
      <c r="W19" s="30">
        <v>0</v>
      </c>
      <c r="X19" s="30">
        <v>0</v>
      </c>
      <c r="Y19" s="9">
        <f t="shared" si="4"/>
        <v>0</v>
      </c>
      <c r="Z19" s="9">
        <f t="shared" si="5"/>
        <v>0</v>
      </c>
      <c r="AA19" s="9">
        <v>0</v>
      </c>
      <c r="AB19" s="9">
        <v>0</v>
      </c>
      <c r="AC19" s="30">
        <v>6000</v>
      </c>
      <c r="AD19" s="30">
        <v>6000</v>
      </c>
      <c r="AE19" s="9">
        <f t="shared" si="6"/>
        <v>1200</v>
      </c>
      <c r="AF19" s="9">
        <f t="shared" si="7"/>
        <v>1200</v>
      </c>
      <c r="AG19" s="9">
        <v>7200</v>
      </c>
      <c r="AH19" s="9">
        <v>7200</v>
      </c>
      <c r="AI19" s="30">
        <v>8100</v>
      </c>
      <c r="AJ19" s="30">
        <v>8100</v>
      </c>
      <c r="AK19" s="9">
        <f t="shared" si="8"/>
        <v>1620</v>
      </c>
      <c r="AL19" s="9">
        <f t="shared" si="9"/>
        <v>1620</v>
      </c>
      <c r="AM19" s="9">
        <v>9720</v>
      </c>
      <c r="AN19" s="9">
        <v>9720</v>
      </c>
      <c r="AO19" s="30">
        <v>4250</v>
      </c>
      <c r="AP19" s="30">
        <v>4250</v>
      </c>
      <c r="AQ19" s="9">
        <f t="shared" si="10"/>
        <v>850</v>
      </c>
      <c r="AR19" s="9">
        <f t="shared" si="11"/>
        <v>850</v>
      </c>
      <c r="AS19" s="9">
        <v>5100</v>
      </c>
      <c r="AT19" s="9">
        <v>5100</v>
      </c>
      <c r="AU19" s="30">
        <v>5600</v>
      </c>
      <c r="AV19" s="30">
        <v>5600</v>
      </c>
      <c r="AW19" s="9">
        <f t="shared" si="12"/>
        <v>1120</v>
      </c>
      <c r="AX19" s="9">
        <f t="shared" si="13"/>
        <v>1120</v>
      </c>
      <c r="AY19" s="9">
        <v>6720</v>
      </c>
      <c r="AZ19" s="9">
        <v>6720</v>
      </c>
    </row>
    <row r="20" spans="1:52" ht="18">
      <c r="A20" s="24">
        <v>13</v>
      </c>
      <c r="B20" s="25" t="s">
        <v>29</v>
      </c>
      <c r="C20" s="28" t="s">
        <v>4</v>
      </c>
      <c r="D20" s="9">
        <v>40</v>
      </c>
      <c r="E20" s="30">
        <v>0</v>
      </c>
      <c r="F20" s="30">
        <v>0</v>
      </c>
      <c r="G20" s="9">
        <f t="shared" si="0"/>
        <v>0</v>
      </c>
      <c r="H20" s="9">
        <f t="shared" si="1"/>
        <v>0</v>
      </c>
      <c r="I20" s="9">
        <v>0</v>
      </c>
      <c r="J20" s="9">
        <v>0</v>
      </c>
      <c r="K20" s="30">
        <v>0</v>
      </c>
      <c r="L20" s="30">
        <v>0</v>
      </c>
      <c r="M20" s="9">
        <v>0</v>
      </c>
      <c r="N20" s="9">
        <v>0</v>
      </c>
      <c r="O20" s="30">
        <v>0</v>
      </c>
      <c r="P20" s="30">
        <v>0</v>
      </c>
      <c r="Q20" s="30">
        <v>1933.3333333333335</v>
      </c>
      <c r="R20" s="30">
        <v>1933.3333333333335</v>
      </c>
      <c r="S20" s="9">
        <f t="shared" si="2"/>
        <v>386.66666666666652</v>
      </c>
      <c r="T20" s="9">
        <f t="shared" si="3"/>
        <v>386.66666666666652</v>
      </c>
      <c r="U20" s="30">
        <v>2320</v>
      </c>
      <c r="V20" s="30">
        <v>2320</v>
      </c>
      <c r="W20" s="30">
        <v>0</v>
      </c>
      <c r="X20" s="30">
        <v>0</v>
      </c>
      <c r="Y20" s="9">
        <f t="shared" si="4"/>
        <v>0</v>
      </c>
      <c r="Z20" s="9">
        <f t="shared" si="5"/>
        <v>0</v>
      </c>
      <c r="AA20" s="9">
        <v>0</v>
      </c>
      <c r="AB20" s="9">
        <v>0</v>
      </c>
      <c r="AC20" s="30">
        <v>1600</v>
      </c>
      <c r="AD20" s="30">
        <v>1600</v>
      </c>
      <c r="AE20" s="9">
        <f t="shared" si="6"/>
        <v>320</v>
      </c>
      <c r="AF20" s="9">
        <f t="shared" si="7"/>
        <v>320</v>
      </c>
      <c r="AG20" s="9">
        <v>1920</v>
      </c>
      <c r="AH20" s="9">
        <v>1920</v>
      </c>
      <c r="AI20" s="30">
        <v>3266.666666666667</v>
      </c>
      <c r="AJ20" s="30">
        <v>3266.666666666667</v>
      </c>
      <c r="AK20" s="9">
        <f t="shared" si="8"/>
        <v>653.33333333333303</v>
      </c>
      <c r="AL20" s="9">
        <f t="shared" si="9"/>
        <v>653.33333333333303</v>
      </c>
      <c r="AM20" s="9">
        <v>3920</v>
      </c>
      <c r="AN20" s="9">
        <v>3920</v>
      </c>
      <c r="AO20" s="30">
        <v>1166.6666666666667</v>
      </c>
      <c r="AP20" s="30">
        <v>1166.6666666666667</v>
      </c>
      <c r="AQ20" s="9">
        <f t="shared" si="10"/>
        <v>233.33333333333326</v>
      </c>
      <c r="AR20" s="9">
        <f t="shared" si="11"/>
        <v>233.33333333333326</v>
      </c>
      <c r="AS20" s="9">
        <v>1400</v>
      </c>
      <c r="AT20" s="9">
        <v>1400</v>
      </c>
      <c r="AU20" s="30">
        <v>1566.6666666666667</v>
      </c>
      <c r="AV20" s="30">
        <v>1566.6666666666667</v>
      </c>
      <c r="AW20" s="9">
        <f t="shared" si="12"/>
        <v>313.33333333333326</v>
      </c>
      <c r="AX20" s="9">
        <f t="shared" si="13"/>
        <v>313.33333333333326</v>
      </c>
      <c r="AY20" s="9">
        <v>1880</v>
      </c>
      <c r="AZ20" s="9">
        <v>1880</v>
      </c>
    </row>
    <row r="21" spans="1:52" ht="18">
      <c r="A21" s="24">
        <v>14</v>
      </c>
      <c r="B21" s="25" t="s">
        <v>30</v>
      </c>
      <c r="C21" s="28" t="s">
        <v>4</v>
      </c>
      <c r="D21" s="9">
        <v>40</v>
      </c>
      <c r="E21" s="30">
        <v>0</v>
      </c>
      <c r="F21" s="30">
        <v>0</v>
      </c>
      <c r="G21" s="9">
        <f t="shared" si="0"/>
        <v>0</v>
      </c>
      <c r="H21" s="9">
        <f t="shared" si="1"/>
        <v>0</v>
      </c>
      <c r="I21" s="9">
        <v>0</v>
      </c>
      <c r="J21" s="9">
        <v>0</v>
      </c>
      <c r="K21" s="30">
        <v>0</v>
      </c>
      <c r="L21" s="30">
        <v>0</v>
      </c>
      <c r="M21" s="9">
        <v>0</v>
      </c>
      <c r="N21" s="9">
        <v>0</v>
      </c>
      <c r="O21" s="30">
        <v>0</v>
      </c>
      <c r="P21" s="30">
        <v>0</v>
      </c>
      <c r="Q21" s="30">
        <v>1600</v>
      </c>
      <c r="R21" s="30">
        <v>1600</v>
      </c>
      <c r="S21" s="9">
        <f t="shared" si="2"/>
        <v>320</v>
      </c>
      <c r="T21" s="9">
        <f t="shared" si="3"/>
        <v>320</v>
      </c>
      <c r="U21" s="30">
        <v>1920</v>
      </c>
      <c r="V21" s="30">
        <v>1920</v>
      </c>
      <c r="W21" s="30">
        <v>0</v>
      </c>
      <c r="X21" s="30">
        <v>0</v>
      </c>
      <c r="Y21" s="9">
        <f t="shared" si="4"/>
        <v>0</v>
      </c>
      <c r="Z21" s="9">
        <f t="shared" si="5"/>
        <v>0</v>
      </c>
      <c r="AA21" s="9">
        <v>0</v>
      </c>
      <c r="AB21" s="9">
        <v>0</v>
      </c>
      <c r="AC21" s="30">
        <v>1400</v>
      </c>
      <c r="AD21" s="30">
        <v>1400</v>
      </c>
      <c r="AE21" s="9">
        <f t="shared" si="6"/>
        <v>280</v>
      </c>
      <c r="AF21" s="9">
        <f t="shared" si="7"/>
        <v>280</v>
      </c>
      <c r="AG21" s="9">
        <v>1680</v>
      </c>
      <c r="AH21" s="9">
        <v>1680</v>
      </c>
      <c r="AI21" s="30">
        <v>1600</v>
      </c>
      <c r="AJ21" s="30">
        <v>1600</v>
      </c>
      <c r="AK21" s="9">
        <f t="shared" si="8"/>
        <v>320</v>
      </c>
      <c r="AL21" s="9">
        <f t="shared" si="9"/>
        <v>320</v>
      </c>
      <c r="AM21" s="9">
        <v>1920</v>
      </c>
      <c r="AN21" s="9">
        <v>1920</v>
      </c>
      <c r="AO21" s="30">
        <v>0</v>
      </c>
      <c r="AP21" s="30">
        <v>0</v>
      </c>
      <c r="AQ21" s="9">
        <f t="shared" si="10"/>
        <v>0</v>
      </c>
      <c r="AR21" s="9">
        <f t="shared" si="11"/>
        <v>0</v>
      </c>
      <c r="AS21" s="9">
        <v>0</v>
      </c>
      <c r="AT21" s="9">
        <v>0</v>
      </c>
      <c r="AU21" s="30">
        <v>1400</v>
      </c>
      <c r="AV21" s="30">
        <v>1400</v>
      </c>
      <c r="AW21" s="9">
        <f t="shared" si="12"/>
        <v>280</v>
      </c>
      <c r="AX21" s="9">
        <f t="shared" si="13"/>
        <v>280</v>
      </c>
      <c r="AY21" s="9">
        <v>1680</v>
      </c>
      <c r="AZ21" s="9">
        <v>1680</v>
      </c>
    </row>
    <row r="22" spans="1:52" ht="18">
      <c r="A22" s="24">
        <v>15</v>
      </c>
      <c r="B22" s="25" t="s">
        <v>31</v>
      </c>
      <c r="C22" s="28" t="s">
        <v>4</v>
      </c>
      <c r="D22" s="9">
        <v>15</v>
      </c>
      <c r="E22" s="30">
        <v>0</v>
      </c>
      <c r="F22" s="30">
        <v>0</v>
      </c>
      <c r="G22" s="9">
        <f t="shared" si="0"/>
        <v>0</v>
      </c>
      <c r="H22" s="9">
        <f t="shared" si="1"/>
        <v>0</v>
      </c>
      <c r="I22" s="9">
        <v>0</v>
      </c>
      <c r="J22" s="9">
        <v>0</v>
      </c>
      <c r="K22" s="30">
        <v>0</v>
      </c>
      <c r="L22" s="30">
        <v>0</v>
      </c>
      <c r="M22" s="9">
        <v>0</v>
      </c>
      <c r="N22" s="9">
        <v>0</v>
      </c>
      <c r="O22" s="30">
        <v>0</v>
      </c>
      <c r="P22" s="30">
        <v>0</v>
      </c>
      <c r="Q22" s="30">
        <v>15500</v>
      </c>
      <c r="R22" s="30">
        <v>15500</v>
      </c>
      <c r="S22" s="9">
        <f t="shared" si="2"/>
        <v>3100</v>
      </c>
      <c r="T22" s="9">
        <f t="shared" si="3"/>
        <v>3100</v>
      </c>
      <c r="U22" s="30">
        <v>18600</v>
      </c>
      <c r="V22" s="30">
        <v>18600</v>
      </c>
      <c r="W22" s="30">
        <v>0</v>
      </c>
      <c r="X22" s="30">
        <v>0</v>
      </c>
      <c r="Y22" s="9">
        <f t="shared" si="4"/>
        <v>0</v>
      </c>
      <c r="Z22" s="9">
        <f t="shared" si="5"/>
        <v>0</v>
      </c>
      <c r="AA22" s="9">
        <v>0</v>
      </c>
      <c r="AB22" s="9">
        <v>0</v>
      </c>
      <c r="AC22" s="30">
        <v>18000</v>
      </c>
      <c r="AD22" s="30">
        <v>18000</v>
      </c>
      <c r="AE22" s="9">
        <f t="shared" si="6"/>
        <v>3600</v>
      </c>
      <c r="AF22" s="9">
        <f t="shared" si="7"/>
        <v>3600</v>
      </c>
      <c r="AG22" s="9">
        <v>21600</v>
      </c>
      <c r="AH22" s="9">
        <v>21600</v>
      </c>
      <c r="AI22" s="30">
        <v>21225</v>
      </c>
      <c r="AJ22" s="30">
        <v>21225</v>
      </c>
      <c r="AK22" s="9">
        <f t="shared" si="8"/>
        <v>4245</v>
      </c>
      <c r="AL22" s="9">
        <f t="shared" si="9"/>
        <v>4245</v>
      </c>
      <c r="AM22" s="9">
        <v>25470</v>
      </c>
      <c r="AN22" s="9">
        <v>25470</v>
      </c>
      <c r="AO22" s="30">
        <v>19166.666666666668</v>
      </c>
      <c r="AP22" s="30">
        <v>19166.666666666668</v>
      </c>
      <c r="AQ22" s="9">
        <f t="shared" si="10"/>
        <v>3833.3333333333321</v>
      </c>
      <c r="AR22" s="9">
        <f t="shared" si="11"/>
        <v>3833.3333333333321</v>
      </c>
      <c r="AS22" s="9">
        <v>23000</v>
      </c>
      <c r="AT22" s="9">
        <v>23000</v>
      </c>
      <c r="AU22" s="30">
        <v>17150</v>
      </c>
      <c r="AV22" s="30">
        <v>17150</v>
      </c>
      <c r="AW22" s="9">
        <f t="shared" si="12"/>
        <v>3430</v>
      </c>
      <c r="AX22" s="9">
        <f t="shared" si="13"/>
        <v>3430</v>
      </c>
      <c r="AY22" s="9">
        <v>20580</v>
      </c>
      <c r="AZ22" s="9">
        <v>20580</v>
      </c>
    </row>
    <row r="23" spans="1:52" ht="18">
      <c r="A23" s="24">
        <v>16</v>
      </c>
      <c r="B23" s="25" t="s">
        <v>32</v>
      </c>
      <c r="C23" s="28" t="s">
        <v>33</v>
      </c>
      <c r="D23" s="9">
        <v>48</v>
      </c>
      <c r="E23" s="30">
        <v>0</v>
      </c>
      <c r="F23" s="30">
        <v>0</v>
      </c>
      <c r="G23" s="9">
        <f t="shared" si="0"/>
        <v>0</v>
      </c>
      <c r="H23" s="9">
        <f t="shared" si="1"/>
        <v>0</v>
      </c>
      <c r="I23" s="9">
        <v>0</v>
      </c>
      <c r="J23" s="9">
        <v>0</v>
      </c>
      <c r="K23" s="30">
        <v>0</v>
      </c>
      <c r="L23" s="30">
        <v>0</v>
      </c>
      <c r="M23" s="9">
        <v>0</v>
      </c>
      <c r="N23" s="9">
        <v>0</v>
      </c>
      <c r="O23" s="30">
        <v>0</v>
      </c>
      <c r="P23" s="30">
        <v>0</v>
      </c>
      <c r="Q23" s="30">
        <v>15200</v>
      </c>
      <c r="R23" s="30">
        <v>15200</v>
      </c>
      <c r="S23" s="9">
        <f t="shared" si="2"/>
        <v>3040</v>
      </c>
      <c r="T23" s="9">
        <f t="shared" si="3"/>
        <v>3040</v>
      </c>
      <c r="U23" s="30">
        <v>18240</v>
      </c>
      <c r="V23" s="30">
        <v>18240</v>
      </c>
      <c r="W23" s="30">
        <v>0</v>
      </c>
      <c r="X23" s="30">
        <v>0</v>
      </c>
      <c r="Y23" s="9">
        <f t="shared" si="4"/>
        <v>0</v>
      </c>
      <c r="Z23" s="9">
        <f t="shared" si="5"/>
        <v>0</v>
      </c>
      <c r="AA23" s="9">
        <v>0</v>
      </c>
      <c r="AB23" s="9">
        <v>0</v>
      </c>
      <c r="AC23" s="30">
        <v>16800</v>
      </c>
      <c r="AD23" s="30">
        <v>16800</v>
      </c>
      <c r="AE23" s="9">
        <f t="shared" si="6"/>
        <v>3360</v>
      </c>
      <c r="AF23" s="9">
        <f t="shared" si="7"/>
        <v>3360</v>
      </c>
      <c r="AG23" s="9">
        <v>20160</v>
      </c>
      <c r="AH23" s="9">
        <v>20160</v>
      </c>
      <c r="AI23" s="30">
        <v>13120</v>
      </c>
      <c r="AJ23" s="30">
        <v>13120</v>
      </c>
      <c r="AK23" s="9">
        <f t="shared" si="8"/>
        <v>2624</v>
      </c>
      <c r="AL23" s="9">
        <f t="shared" si="9"/>
        <v>2624</v>
      </c>
      <c r="AM23" s="9">
        <v>15744</v>
      </c>
      <c r="AN23" s="9">
        <v>15744</v>
      </c>
      <c r="AO23" s="30">
        <v>10208.333333333334</v>
      </c>
      <c r="AP23" s="30">
        <v>10208.333333333334</v>
      </c>
      <c r="AQ23" s="9">
        <f t="shared" si="10"/>
        <v>2041.6666666666661</v>
      </c>
      <c r="AR23" s="9">
        <f t="shared" si="11"/>
        <v>2041.6666666666661</v>
      </c>
      <c r="AS23" s="9">
        <v>12250</v>
      </c>
      <c r="AT23" s="9">
        <v>12250</v>
      </c>
      <c r="AU23" s="30">
        <v>15360</v>
      </c>
      <c r="AV23" s="30">
        <v>15360</v>
      </c>
      <c r="AW23" s="9">
        <f t="shared" si="12"/>
        <v>3072</v>
      </c>
      <c r="AX23" s="9">
        <f t="shared" si="13"/>
        <v>3072</v>
      </c>
      <c r="AY23" s="9">
        <v>18432</v>
      </c>
      <c r="AZ23" s="9">
        <v>18432</v>
      </c>
    </row>
    <row r="24" spans="1:52" ht="18">
      <c r="A24" s="24">
        <v>17</v>
      </c>
      <c r="B24" s="25" t="s">
        <v>34</v>
      </c>
      <c r="C24" s="28" t="s">
        <v>33</v>
      </c>
      <c r="D24" s="9">
        <v>48</v>
      </c>
      <c r="E24" s="30">
        <v>0</v>
      </c>
      <c r="F24" s="30">
        <v>0</v>
      </c>
      <c r="G24" s="9">
        <f t="shared" si="0"/>
        <v>0</v>
      </c>
      <c r="H24" s="9">
        <f t="shared" si="1"/>
        <v>0</v>
      </c>
      <c r="I24" s="9">
        <v>0</v>
      </c>
      <c r="J24" s="9">
        <v>0</v>
      </c>
      <c r="K24" s="30">
        <v>0</v>
      </c>
      <c r="L24" s="30">
        <v>0</v>
      </c>
      <c r="M24" s="9">
        <v>0</v>
      </c>
      <c r="N24" s="9">
        <v>0</v>
      </c>
      <c r="O24" s="30">
        <v>0</v>
      </c>
      <c r="P24" s="30">
        <v>0</v>
      </c>
      <c r="Q24" s="30">
        <v>19200</v>
      </c>
      <c r="R24" s="30">
        <v>19200</v>
      </c>
      <c r="S24" s="9">
        <f t="shared" si="2"/>
        <v>3840</v>
      </c>
      <c r="T24" s="9">
        <f t="shared" si="3"/>
        <v>3840</v>
      </c>
      <c r="U24" s="30">
        <v>23040</v>
      </c>
      <c r="V24" s="30">
        <v>23040</v>
      </c>
      <c r="W24" s="30">
        <v>0</v>
      </c>
      <c r="X24" s="30">
        <v>0</v>
      </c>
      <c r="Y24" s="9">
        <f t="shared" si="4"/>
        <v>0</v>
      </c>
      <c r="Z24" s="9">
        <f t="shared" si="5"/>
        <v>0</v>
      </c>
      <c r="AA24" s="9">
        <v>0</v>
      </c>
      <c r="AB24" s="9">
        <v>0</v>
      </c>
      <c r="AC24" s="30">
        <v>16800</v>
      </c>
      <c r="AD24" s="30">
        <v>16800</v>
      </c>
      <c r="AE24" s="9">
        <f t="shared" si="6"/>
        <v>3360</v>
      </c>
      <c r="AF24" s="9">
        <f t="shared" si="7"/>
        <v>3360</v>
      </c>
      <c r="AG24" s="9">
        <v>20160</v>
      </c>
      <c r="AH24" s="9">
        <v>20160</v>
      </c>
      <c r="AI24" s="30">
        <v>17120</v>
      </c>
      <c r="AJ24" s="30">
        <v>17120</v>
      </c>
      <c r="AK24" s="9">
        <f t="shared" si="8"/>
        <v>3424</v>
      </c>
      <c r="AL24" s="9">
        <f t="shared" si="9"/>
        <v>3424</v>
      </c>
      <c r="AM24" s="9">
        <v>20544</v>
      </c>
      <c r="AN24" s="9">
        <v>20544</v>
      </c>
      <c r="AO24" s="30">
        <v>16666.666666666668</v>
      </c>
      <c r="AP24" s="30">
        <v>16666.666666666668</v>
      </c>
      <c r="AQ24" s="9">
        <f t="shared" si="10"/>
        <v>3333.3333333333321</v>
      </c>
      <c r="AR24" s="9">
        <f t="shared" si="11"/>
        <v>3333.3333333333321</v>
      </c>
      <c r="AS24" s="9">
        <v>20000</v>
      </c>
      <c r="AT24" s="9">
        <v>20000</v>
      </c>
      <c r="AU24" s="30">
        <v>19083.333333333336</v>
      </c>
      <c r="AV24" s="30">
        <v>19083.333333333336</v>
      </c>
      <c r="AW24" s="9">
        <f t="shared" si="12"/>
        <v>3816.6666666666642</v>
      </c>
      <c r="AX24" s="9">
        <f t="shared" si="13"/>
        <v>3816.6666666666642</v>
      </c>
      <c r="AY24" s="9">
        <v>22900</v>
      </c>
      <c r="AZ24" s="9">
        <v>22900</v>
      </c>
    </row>
    <row r="25" spans="1:52" ht="18">
      <c r="A25" s="24">
        <v>18</v>
      </c>
      <c r="B25" s="25" t="s">
        <v>35</v>
      </c>
      <c r="C25" s="28" t="s">
        <v>4</v>
      </c>
      <c r="D25" s="9">
        <v>100</v>
      </c>
      <c r="E25" s="30">
        <v>0</v>
      </c>
      <c r="F25" s="30">
        <v>0</v>
      </c>
      <c r="G25" s="9">
        <f t="shared" si="0"/>
        <v>0</v>
      </c>
      <c r="H25" s="9">
        <f t="shared" si="1"/>
        <v>0</v>
      </c>
      <c r="I25" s="9">
        <v>0</v>
      </c>
      <c r="J25" s="9">
        <v>0</v>
      </c>
      <c r="K25" s="30">
        <v>0</v>
      </c>
      <c r="L25" s="30">
        <v>0</v>
      </c>
      <c r="M25" s="9">
        <v>0</v>
      </c>
      <c r="N25" s="9">
        <v>0</v>
      </c>
      <c r="O25" s="30">
        <v>0</v>
      </c>
      <c r="P25" s="30">
        <v>0</v>
      </c>
      <c r="Q25" s="30">
        <v>3166.666666666667</v>
      </c>
      <c r="R25" s="30">
        <v>3166.666666666667</v>
      </c>
      <c r="S25" s="9">
        <f t="shared" si="2"/>
        <v>633.33333333333303</v>
      </c>
      <c r="T25" s="9">
        <f t="shared" si="3"/>
        <v>633.33333333333303</v>
      </c>
      <c r="U25" s="30">
        <v>3800</v>
      </c>
      <c r="V25" s="30">
        <v>3800</v>
      </c>
      <c r="W25" s="30">
        <v>0</v>
      </c>
      <c r="X25" s="30">
        <v>0</v>
      </c>
      <c r="Y25" s="9">
        <f t="shared" si="4"/>
        <v>0</v>
      </c>
      <c r="Z25" s="9">
        <f t="shared" si="5"/>
        <v>0</v>
      </c>
      <c r="AA25" s="9">
        <v>0</v>
      </c>
      <c r="AB25" s="9">
        <v>0</v>
      </c>
      <c r="AC25" s="30">
        <v>2500</v>
      </c>
      <c r="AD25" s="30">
        <v>2500</v>
      </c>
      <c r="AE25" s="9">
        <f t="shared" si="6"/>
        <v>500</v>
      </c>
      <c r="AF25" s="9">
        <f t="shared" si="7"/>
        <v>500</v>
      </c>
      <c r="AG25" s="9">
        <v>3000</v>
      </c>
      <c r="AH25" s="9">
        <v>3000</v>
      </c>
      <c r="AI25" s="30">
        <v>2333.3333333333335</v>
      </c>
      <c r="AJ25" s="30">
        <v>2333.3333333333335</v>
      </c>
      <c r="AK25" s="9">
        <f t="shared" si="8"/>
        <v>466.66666666666652</v>
      </c>
      <c r="AL25" s="9">
        <f t="shared" si="9"/>
        <v>466.66666666666652</v>
      </c>
      <c r="AM25" s="9">
        <v>2800</v>
      </c>
      <c r="AN25" s="9">
        <v>2800</v>
      </c>
      <c r="AO25" s="30">
        <v>1791.6666666666667</v>
      </c>
      <c r="AP25" s="30">
        <v>1791.6666666666667</v>
      </c>
      <c r="AQ25" s="9">
        <f t="shared" si="10"/>
        <v>358.33333333333326</v>
      </c>
      <c r="AR25" s="9">
        <f t="shared" si="11"/>
        <v>358.33333333333326</v>
      </c>
      <c r="AS25" s="9">
        <v>2150</v>
      </c>
      <c r="AT25" s="9">
        <v>2150</v>
      </c>
      <c r="AU25" s="30">
        <v>3083.3333333333335</v>
      </c>
      <c r="AV25" s="30">
        <v>3083.3333333333335</v>
      </c>
      <c r="AW25" s="9">
        <f t="shared" si="12"/>
        <v>616.66666666666652</v>
      </c>
      <c r="AX25" s="9">
        <f t="shared" si="13"/>
        <v>616.66666666666652</v>
      </c>
      <c r="AY25" s="9">
        <v>3700</v>
      </c>
      <c r="AZ25" s="9">
        <v>3700</v>
      </c>
    </row>
    <row r="26" spans="1:52" ht="18">
      <c r="A26" s="24">
        <v>19</v>
      </c>
      <c r="B26" s="25" t="s">
        <v>36</v>
      </c>
      <c r="C26" s="28" t="s">
        <v>4</v>
      </c>
      <c r="D26" s="9">
        <v>5</v>
      </c>
      <c r="E26" s="30">
        <v>0</v>
      </c>
      <c r="F26" s="30">
        <v>0</v>
      </c>
      <c r="G26" s="9">
        <f t="shared" si="0"/>
        <v>0</v>
      </c>
      <c r="H26" s="9">
        <f t="shared" si="1"/>
        <v>0</v>
      </c>
      <c r="I26" s="9">
        <v>0</v>
      </c>
      <c r="J26" s="9">
        <v>0</v>
      </c>
      <c r="K26" s="30">
        <v>0</v>
      </c>
      <c r="L26" s="30">
        <v>0</v>
      </c>
      <c r="M26" s="9">
        <v>0</v>
      </c>
      <c r="N26" s="9">
        <v>0</v>
      </c>
      <c r="O26" s="30">
        <v>0</v>
      </c>
      <c r="P26" s="30">
        <v>0</v>
      </c>
      <c r="Q26" s="30">
        <v>3958.3333333333335</v>
      </c>
      <c r="R26" s="30">
        <v>3958.3333333333335</v>
      </c>
      <c r="S26" s="9">
        <f t="shared" si="2"/>
        <v>791.66666666666652</v>
      </c>
      <c r="T26" s="9">
        <f t="shared" si="3"/>
        <v>791.66666666666652</v>
      </c>
      <c r="U26" s="30">
        <v>4750</v>
      </c>
      <c r="V26" s="30">
        <v>4750</v>
      </c>
      <c r="W26" s="30">
        <v>0</v>
      </c>
      <c r="X26" s="30">
        <v>0</v>
      </c>
      <c r="Y26" s="9">
        <f t="shared" si="4"/>
        <v>0</v>
      </c>
      <c r="Z26" s="9">
        <f t="shared" si="5"/>
        <v>0</v>
      </c>
      <c r="AA26" s="9">
        <v>0</v>
      </c>
      <c r="AB26" s="9">
        <v>0</v>
      </c>
      <c r="AC26" s="30">
        <v>0</v>
      </c>
      <c r="AD26" s="30">
        <v>0</v>
      </c>
      <c r="AE26" s="9">
        <f t="shared" si="6"/>
        <v>0</v>
      </c>
      <c r="AF26" s="9">
        <f t="shared" si="7"/>
        <v>0</v>
      </c>
      <c r="AG26" s="9">
        <v>0</v>
      </c>
      <c r="AH26" s="9">
        <v>0</v>
      </c>
      <c r="AI26" s="30">
        <v>4575</v>
      </c>
      <c r="AJ26" s="30">
        <v>4575</v>
      </c>
      <c r="AK26" s="9">
        <f t="shared" si="8"/>
        <v>915</v>
      </c>
      <c r="AL26" s="9">
        <f t="shared" si="9"/>
        <v>915</v>
      </c>
      <c r="AM26" s="9">
        <v>5490</v>
      </c>
      <c r="AN26" s="9">
        <v>5490</v>
      </c>
      <c r="AO26" s="30">
        <v>0</v>
      </c>
      <c r="AP26" s="30">
        <v>0</v>
      </c>
      <c r="AQ26" s="9">
        <f t="shared" si="10"/>
        <v>0</v>
      </c>
      <c r="AR26" s="9">
        <f t="shared" si="11"/>
        <v>0</v>
      </c>
      <c r="AS26" s="9">
        <v>0</v>
      </c>
      <c r="AT26" s="9">
        <v>0</v>
      </c>
      <c r="AU26" s="30">
        <v>4154.166666666667</v>
      </c>
      <c r="AV26" s="30">
        <v>4154.166666666667</v>
      </c>
      <c r="AW26" s="9">
        <f t="shared" si="12"/>
        <v>830.83333333333303</v>
      </c>
      <c r="AX26" s="9">
        <f t="shared" si="13"/>
        <v>830.83333333333303</v>
      </c>
      <c r="AY26" s="9">
        <v>4985</v>
      </c>
      <c r="AZ26" s="9">
        <v>4985</v>
      </c>
    </row>
    <row r="27" spans="1:52" ht="18">
      <c r="A27" s="24">
        <v>20</v>
      </c>
      <c r="B27" s="25" t="s">
        <v>37</v>
      </c>
      <c r="C27" s="28" t="s">
        <v>4</v>
      </c>
      <c r="D27" s="9">
        <v>2</v>
      </c>
      <c r="E27" s="30">
        <v>0</v>
      </c>
      <c r="F27" s="30">
        <v>0</v>
      </c>
      <c r="G27" s="9">
        <f t="shared" si="0"/>
        <v>0</v>
      </c>
      <c r="H27" s="9">
        <f t="shared" si="1"/>
        <v>0</v>
      </c>
      <c r="I27" s="9">
        <v>0</v>
      </c>
      <c r="J27" s="9">
        <v>0</v>
      </c>
      <c r="K27" s="30">
        <v>0</v>
      </c>
      <c r="L27" s="30">
        <v>0</v>
      </c>
      <c r="M27" s="9">
        <v>0</v>
      </c>
      <c r="N27" s="9">
        <v>0</v>
      </c>
      <c r="O27" s="30">
        <v>0</v>
      </c>
      <c r="P27" s="30">
        <v>0</v>
      </c>
      <c r="Q27" s="30">
        <v>1900</v>
      </c>
      <c r="R27" s="30">
        <v>1900</v>
      </c>
      <c r="S27" s="9">
        <f t="shared" si="2"/>
        <v>380</v>
      </c>
      <c r="T27" s="9">
        <f t="shared" si="3"/>
        <v>380</v>
      </c>
      <c r="U27" s="30">
        <v>2280</v>
      </c>
      <c r="V27" s="30">
        <v>2280</v>
      </c>
      <c r="W27" s="30">
        <v>0</v>
      </c>
      <c r="X27" s="30">
        <v>0</v>
      </c>
      <c r="Y27" s="9">
        <f t="shared" si="4"/>
        <v>0</v>
      </c>
      <c r="Z27" s="9">
        <f t="shared" si="5"/>
        <v>0</v>
      </c>
      <c r="AA27" s="9">
        <v>0</v>
      </c>
      <c r="AB27" s="9">
        <v>0</v>
      </c>
      <c r="AC27" s="30">
        <v>0</v>
      </c>
      <c r="AD27" s="30">
        <v>0</v>
      </c>
      <c r="AE27" s="9">
        <f t="shared" si="6"/>
        <v>0</v>
      </c>
      <c r="AF27" s="9">
        <f t="shared" si="7"/>
        <v>0</v>
      </c>
      <c r="AG27" s="9">
        <v>0</v>
      </c>
      <c r="AH27" s="9">
        <v>0</v>
      </c>
      <c r="AI27" s="30">
        <v>4996.666666666667</v>
      </c>
      <c r="AJ27" s="30">
        <v>4996.666666666667</v>
      </c>
      <c r="AK27" s="9">
        <f t="shared" si="8"/>
        <v>999.33333333333303</v>
      </c>
      <c r="AL27" s="9">
        <f t="shared" si="9"/>
        <v>999.33333333333303</v>
      </c>
      <c r="AM27" s="9">
        <v>5996</v>
      </c>
      <c r="AN27" s="9">
        <v>5996</v>
      </c>
      <c r="AO27" s="30">
        <v>0</v>
      </c>
      <c r="AP27" s="30">
        <v>0</v>
      </c>
      <c r="AQ27" s="9">
        <f t="shared" si="10"/>
        <v>0</v>
      </c>
      <c r="AR27" s="9">
        <f t="shared" si="11"/>
        <v>0</v>
      </c>
      <c r="AS27" s="9">
        <v>0</v>
      </c>
      <c r="AT27" s="9">
        <v>0</v>
      </c>
      <c r="AU27" s="30">
        <v>1956.6666666666667</v>
      </c>
      <c r="AV27" s="30">
        <v>1956.6666666666667</v>
      </c>
      <c r="AW27" s="9">
        <f t="shared" si="12"/>
        <v>391.33333333333326</v>
      </c>
      <c r="AX27" s="9">
        <f t="shared" si="13"/>
        <v>391.33333333333326</v>
      </c>
      <c r="AY27" s="9">
        <v>2348</v>
      </c>
      <c r="AZ27" s="9">
        <v>2348</v>
      </c>
    </row>
    <row r="28" spans="1:52" ht="18">
      <c r="A28" s="24">
        <v>21</v>
      </c>
      <c r="B28" s="25" t="s">
        <v>38</v>
      </c>
      <c r="C28" s="28" t="s">
        <v>4</v>
      </c>
      <c r="D28" s="9">
        <v>10</v>
      </c>
      <c r="E28" s="30">
        <v>0</v>
      </c>
      <c r="F28" s="30">
        <v>0</v>
      </c>
      <c r="G28" s="9">
        <f t="shared" si="0"/>
        <v>0</v>
      </c>
      <c r="H28" s="9">
        <f t="shared" si="1"/>
        <v>0</v>
      </c>
      <c r="I28" s="9">
        <v>0</v>
      </c>
      <c r="J28" s="9">
        <v>0</v>
      </c>
      <c r="K28" s="30">
        <v>0</v>
      </c>
      <c r="L28" s="30">
        <v>0</v>
      </c>
      <c r="M28" s="9">
        <v>0</v>
      </c>
      <c r="N28" s="9">
        <v>0</v>
      </c>
      <c r="O28" s="30">
        <v>0</v>
      </c>
      <c r="P28" s="30">
        <v>0</v>
      </c>
      <c r="Q28" s="30">
        <v>2000</v>
      </c>
      <c r="R28" s="30">
        <v>2000</v>
      </c>
      <c r="S28" s="9">
        <f t="shared" si="2"/>
        <v>400</v>
      </c>
      <c r="T28" s="9">
        <f t="shared" si="3"/>
        <v>400</v>
      </c>
      <c r="U28" s="30">
        <v>2400</v>
      </c>
      <c r="V28" s="30">
        <v>2400</v>
      </c>
      <c r="W28" s="30">
        <v>0</v>
      </c>
      <c r="X28" s="30">
        <v>0</v>
      </c>
      <c r="Y28" s="9">
        <f t="shared" si="4"/>
        <v>0</v>
      </c>
      <c r="Z28" s="9">
        <f t="shared" si="5"/>
        <v>0</v>
      </c>
      <c r="AA28" s="9">
        <v>0</v>
      </c>
      <c r="AB28" s="9">
        <v>0</v>
      </c>
      <c r="AC28" s="30">
        <v>0</v>
      </c>
      <c r="AD28" s="30">
        <v>0</v>
      </c>
      <c r="AE28" s="9">
        <f t="shared" si="6"/>
        <v>0</v>
      </c>
      <c r="AF28" s="9">
        <f t="shared" si="7"/>
        <v>0</v>
      </c>
      <c r="AG28" s="9">
        <v>0</v>
      </c>
      <c r="AH28" s="9">
        <v>0</v>
      </c>
      <c r="AI28" s="30">
        <v>2483.3333333333335</v>
      </c>
      <c r="AJ28" s="30">
        <v>2483.3333333333335</v>
      </c>
      <c r="AK28" s="9">
        <f t="shared" si="8"/>
        <v>496.66666666666652</v>
      </c>
      <c r="AL28" s="9">
        <f t="shared" si="9"/>
        <v>496.66666666666652</v>
      </c>
      <c r="AM28" s="9">
        <v>2980</v>
      </c>
      <c r="AN28" s="9">
        <v>2980</v>
      </c>
      <c r="AO28" s="30">
        <v>0</v>
      </c>
      <c r="AP28" s="30">
        <v>0</v>
      </c>
      <c r="AQ28" s="9">
        <f t="shared" si="10"/>
        <v>0</v>
      </c>
      <c r="AR28" s="9">
        <f t="shared" si="11"/>
        <v>0</v>
      </c>
      <c r="AS28" s="9">
        <v>0</v>
      </c>
      <c r="AT28" s="9">
        <v>0</v>
      </c>
      <c r="AU28" s="30">
        <v>2650</v>
      </c>
      <c r="AV28" s="30">
        <v>2650</v>
      </c>
      <c r="AW28" s="9">
        <f t="shared" si="12"/>
        <v>530</v>
      </c>
      <c r="AX28" s="9">
        <f t="shared" si="13"/>
        <v>530</v>
      </c>
      <c r="AY28" s="9">
        <v>3180</v>
      </c>
      <c r="AZ28" s="9">
        <v>3180</v>
      </c>
    </row>
    <row r="29" spans="1:52" ht="18">
      <c r="A29" s="24">
        <v>22</v>
      </c>
      <c r="B29" s="25" t="s">
        <v>39</v>
      </c>
      <c r="C29" s="28" t="s">
        <v>4</v>
      </c>
      <c r="D29" s="9">
        <v>15</v>
      </c>
      <c r="E29" s="30">
        <v>0</v>
      </c>
      <c r="F29" s="30">
        <v>0</v>
      </c>
      <c r="G29" s="9">
        <f t="shared" si="0"/>
        <v>0</v>
      </c>
      <c r="H29" s="9">
        <f t="shared" si="1"/>
        <v>0</v>
      </c>
      <c r="I29" s="9">
        <v>0</v>
      </c>
      <c r="J29" s="9">
        <v>0</v>
      </c>
      <c r="K29" s="30">
        <v>0</v>
      </c>
      <c r="L29" s="30">
        <v>0</v>
      </c>
      <c r="M29" s="9">
        <v>0</v>
      </c>
      <c r="N29" s="9">
        <v>0</v>
      </c>
      <c r="O29" s="30">
        <v>0</v>
      </c>
      <c r="P29" s="30">
        <v>0</v>
      </c>
      <c r="Q29" s="30">
        <v>1200</v>
      </c>
      <c r="R29" s="30">
        <v>1200</v>
      </c>
      <c r="S29" s="9">
        <f t="shared" si="2"/>
        <v>240</v>
      </c>
      <c r="T29" s="9">
        <f t="shared" si="3"/>
        <v>240</v>
      </c>
      <c r="U29" s="30">
        <v>1440</v>
      </c>
      <c r="V29" s="30">
        <v>1440</v>
      </c>
      <c r="W29" s="30">
        <v>0</v>
      </c>
      <c r="X29" s="30">
        <v>0</v>
      </c>
      <c r="Y29" s="9">
        <f t="shared" si="4"/>
        <v>0</v>
      </c>
      <c r="Z29" s="9">
        <f t="shared" si="5"/>
        <v>0</v>
      </c>
      <c r="AA29" s="9">
        <v>0</v>
      </c>
      <c r="AB29" s="9">
        <v>0</v>
      </c>
      <c r="AC29" s="30">
        <v>0</v>
      </c>
      <c r="AD29" s="30">
        <v>0</v>
      </c>
      <c r="AE29" s="9">
        <f t="shared" si="6"/>
        <v>0</v>
      </c>
      <c r="AF29" s="9">
        <f t="shared" si="7"/>
        <v>0</v>
      </c>
      <c r="AG29" s="9">
        <v>0</v>
      </c>
      <c r="AH29" s="9">
        <v>0</v>
      </c>
      <c r="AI29" s="30">
        <v>1850</v>
      </c>
      <c r="AJ29" s="30">
        <v>1850</v>
      </c>
      <c r="AK29" s="9">
        <f t="shared" si="8"/>
        <v>370</v>
      </c>
      <c r="AL29" s="9">
        <f t="shared" si="9"/>
        <v>370</v>
      </c>
      <c r="AM29" s="9">
        <v>2220</v>
      </c>
      <c r="AN29" s="9">
        <v>2220</v>
      </c>
      <c r="AO29" s="30">
        <v>0</v>
      </c>
      <c r="AP29" s="30">
        <v>0</v>
      </c>
      <c r="AQ29" s="9">
        <f t="shared" si="10"/>
        <v>0</v>
      </c>
      <c r="AR29" s="9">
        <f t="shared" si="11"/>
        <v>0</v>
      </c>
      <c r="AS29" s="9">
        <v>0</v>
      </c>
      <c r="AT29" s="9">
        <v>0</v>
      </c>
      <c r="AU29" s="30">
        <v>1175</v>
      </c>
      <c r="AV29" s="30">
        <v>1175</v>
      </c>
      <c r="AW29" s="9">
        <f t="shared" si="12"/>
        <v>235</v>
      </c>
      <c r="AX29" s="9">
        <f t="shared" si="13"/>
        <v>235</v>
      </c>
      <c r="AY29" s="9">
        <v>1410</v>
      </c>
      <c r="AZ29" s="9">
        <v>1410</v>
      </c>
    </row>
    <row r="30" spans="1:52" ht="18">
      <c r="A30" s="24">
        <v>23</v>
      </c>
      <c r="B30" s="25" t="s">
        <v>40</v>
      </c>
      <c r="C30" s="28" t="s">
        <v>33</v>
      </c>
      <c r="D30" s="9">
        <v>72</v>
      </c>
      <c r="E30" s="30">
        <v>0</v>
      </c>
      <c r="F30" s="30">
        <v>0</v>
      </c>
      <c r="G30" s="9">
        <f t="shared" si="0"/>
        <v>0</v>
      </c>
      <c r="H30" s="9">
        <f t="shared" si="1"/>
        <v>0</v>
      </c>
      <c r="I30" s="9">
        <v>0</v>
      </c>
      <c r="J30" s="9">
        <v>0</v>
      </c>
      <c r="K30" s="30">
        <v>56160</v>
      </c>
      <c r="L30" s="30">
        <v>56160</v>
      </c>
      <c r="M30" s="9">
        <v>0</v>
      </c>
      <c r="N30" s="9">
        <v>0</v>
      </c>
      <c r="O30" s="30">
        <v>56160</v>
      </c>
      <c r="P30" s="30">
        <v>56160</v>
      </c>
      <c r="Q30" s="30">
        <v>0</v>
      </c>
      <c r="R30" s="30">
        <v>0</v>
      </c>
      <c r="S30" s="9">
        <f t="shared" si="2"/>
        <v>0</v>
      </c>
      <c r="T30" s="9">
        <f t="shared" si="3"/>
        <v>0</v>
      </c>
      <c r="U30" s="30">
        <v>0</v>
      </c>
      <c r="V30" s="30">
        <v>0</v>
      </c>
      <c r="W30" s="30">
        <v>0</v>
      </c>
      <c r="X30" s="30">
        <v>0</v>
      </c>
      <c r="Y30" s="9">
        <f t="shared" si="4"/>
        <v>0</v>
      </c>
      <c r="Z30" s="9">
        <f t="shared" si="5"/>
        <v>0</v>
      </c>
      <c r="AA30" s="9">
        <v>0</v>
      </c>
      <c r="AB30" s="9">
        <v>0</v>
      </c>
      <c r="AC30" s="30">
        <v>0</v>
      </c>
      <c r="AD30" s="30">
        <v>0</v>
      </c>
      <c r="AE30" s="9">
        <f t="shared" si="6"/>
        <v>0</v>
      </c>
      <c r="AF30" s="9">
        <f t="shared" si="7"/>
        <v>0</v>
      </c>
      <c r="AG30" s="9">
        <v>0</v>
      </c>
      <c r="AH30" s="9">
        <v>0</v>
      </c>
      <c r="AI30" s="30">
        <v>33480</v>
      </c>
      <c r="AJ30" s="30">
        <v>33480</v>
      </c>
      <c r="AK30" s="9">
        <f t="shared" si="8"/>
        <v>6696</v>
      </c>
      <c r="AL30" s="9">
        <f t="shared" si="9"/>
        <v>6696</v>
      </c>
      <c r="AM30" s="9">
        <v>40176</v>
      </c>
      <c r="AN30" s="9">
        <v>40176</v>
      </c>
      <c r="AO30" s="30">
        <v>0</v>
      </c>
      <c r="AP30" s="30">
        <v>0</v>
      </c>
      <c r="AQ30" s="9">
        <f t="shared" si="10"/>
        <v>0</v>
      </c>
      <c r="AR30" s="9">
        <f t="shared" si="11"/>
        <v>0</v>
      </c>
      <c r="AS30" s="9">
        <v>0</v>
      </c>
      <c r="AT30" s="9">
        <v>0</v>
      </c>
      <c r="AU30" s="30">
        <v>41520</v>
      </c>
      <c r="AV30" s="30">
        <v>41520</v>
      </c>
      <c r="AW30" s="9">
        <f t="shared" si="12"/>
        <v>8304</v>
      </c>
      <c r="AX30" s="9">
        <f t="shared" si="13"/>
        <v>8304</v>
      </c>
      <c r="AY30" s="9">
        <v>49824</v>
      </c>
      <c r="AZ30" s="9">
        <v>49824</v>
      </c>
    </row>
    <row r="31" spans="1:52" ht="18">
      <c r="A31" s="24">
        <v>24</v>
      </c>
      <c r="B31" s="25" t="s">
        <v>41</v>
      </c>
      <c r="C31" s="28" t="s">
        <v>33</v>
      </c>
      <c r="D31" s="9">
        <v>30</v>
      </c>
      <c r="E31" s="30">
        <v>0</v>
      </c>
      <c r="F31" s="30">
        <v>0</v>
      </c>
      <c r="G31" s="9">
        <f t="shared" si="0"/>
        <v>0</v>
      </c>
      <c r="H31" s="9">
        <f t="shared" si="1"/>
        <v>0</v>
      </c>
      <c r="I31" s="9">
        <v>0</v>
      </c>
      <c r="J31" s="9">
        <v>0</v>
      </c>
      <c r="K31" s="30">
        <v>57000</v>
      </c>
      <c r="L31" s="30">
        <v>57000</v>
      </c>
      <c r="M31" s="9">
        <v>0</v>
      </c>
      <c r="N31" s="9">
        <v>0</v>
      </c>
      <c r="O31" s="30">
        <v>57000</v>
      </c>
      <c r="P31" s="30">
        <v>57000</v>
      </c>
      <c r="Q31" s="30">
        <v>0</v>
      </c>
      <c r="R31" s="30">
        <v>0</v>
      </c>
      <c r="S31" s="9">
        <f t="shared" si="2"/>
        <v>0</v>
      </c>
      <c r="T31" s="9">
        <f t="shared" si="3"/>
        <v>0</v>
      </c>
      <c r="U31" s="30">
        <v>0</v>
      </c>
      <c r="V31" s="30">
        <v>0</v>
      </c>
      <c r="W31" s="30">
        <v>0</v>
      </c>
      <c r="X31" s="30">
        <v>0</v>
      </c>
      <c r="Y31" s="9">
        <f t="shared" si="4"/>
        <v>0</v>
      </c>
      <c r="Z31" s="9">
        <f t="shared" si="5"/>
        <v>0</v>
      </c>
      <c r="AA31" s="9">
        <v>0</v>
      </c>
      <c r="AB31" s="9">
        <v>0</v>
      </c>
      <c r="AC31" s="30">
        <v>0</v>
      </c>
      <c r="AD31" s="30">
        <v>0</v>
      </c>
      <c r="AE31" s="9">
        <f t="shared" si="6"/>
        <v>0</v>
      </c>
      <c r="AF31" s="9">
        <f t="shared" si="7"/>
        <v>0</v>
      </c>
      <c r="AG31" s="9">
        <v>0</v>
      </c>
      <c r="AH31" s="9">
        <v>0</v>
      </c>
      <c r="AI31" s="30">
        <v>39950</v>
      </c>
      <c r="AJ31" s="30">
        <v>39950</v>
      </c>
      <c r="AK31" s="9">
        <f t="shared" si="8"/>
        <v>7990</v>
      </c>
      <c r="AL31" s="9">
        <f t="shared" si="9"/>
        <v>7990</v>
      </c>
      <c r="AM31" s="9">
        <v>47940</v>
      </c>
      <c r="AN31" s="9">
        <v>47940</v>
      </c>
      <c r="AO31" s="30">
        <v>0</v>
      </c>
      <c r="AP31" s="30">
        <v>0</v>
      </c>
      <c r="AQ31" s="9">
        <f t="shared" si="10"/>
        <v>0</v>
      </c>
      <c r="AR31" s="9">
        <f t="shared" si="11"/>
        <v>0</v>
      </c>
      <c r="AS31" s="9">
        <v>0</v>
      </c>
      <c r="AT31" s="9">
        <v>0</v>
      </c>
      <c r="AU31" s="30">
        <v>34450</v>
      </c>
      <c r="AV31" s="30">
        <v>34450</v>
      </c>
      <c r="AW31" s="9">
        <f t="shared" si="12"/>
        <v>6890</v>
      </c>
      <c r="AX31" s="9">
        <f t="shared" si="13"/>
        <v>6890</v>
      </c>
      <c r="AY31" s="9">
        <v>41340</v>
      </c>
      <c r="AZ31" s="9">
        <v>41340</v>
      </c>
    </row>
    <row r="32" spans="1:52" ht="18">
      <c r="A32" s="24">
        <v>25</v>
      </c>
      <c r="B32" s="25" t="s">
        <v>42</v>
      </c>
      <c r="C32" s="28" t="s">
        <v>33</v>
      </c>
      <c r="D32" s="9">
        <v>100</v>
      </c>
      <c r="E32" s="30">
        <v>0</v>
      </c>
      <c r="F32" s="30">
        <v>0</v>
      </c>
      <c r="G32" s="9">
        <f t="shared" si="0"/>
        <v>0</v>
      </c>
      <c r="H32" s="9">
        <f t="shared" si="1"/>
        <v>0</v>
      </c>
      <c r="I32" s="9">
        <v>0</v>
      </c>
      <c r="J32" s="9">
        <v>0</v>
      </c>
      <c r="K32" s="30">
        <v>140000</v>
      </c>
      <c r="L32" s="30">
        <v>140000</v>
      </c>
      <c r="M32" s="9">
        <v>0</v>
      </c>
      <c r="N32" s="9">
        <v>0</v>
      </c>
      <c r="O32" s="30">
        <v>140000</v>
      </c>
      <c r="P32" s="30">
        <v>140000</v>
      </c>
      <c r="Q32" s="30">
        <v>0</v>
      </c>
      <c r="R32" s="30">
        <v>0</v>
      </c>
      <c r="S32" s="9">
        <f t="shared" si="2"/>
        <v>0</v>
      </c>
      <c r="T32" s="9">
        <f t="shared" si="3"/>
        <v>0</v>
      </c>
      <c r="U32" s="30">
        <v>0</v>
      </c>
      <c r="V32" s="30">
        <v>0</v>
      </c>
      <c r="W32" s="30">
        <v>0</v>
      </c>
      <c r="X32" s="30">
        <v>0</v>
      </c>
      <c r="Y32" s="9">
        <f t="shared" si="4"/>
        <v>0</v>
      </c>
      <c r="Z32" s="9">
        <f t="shared" si="5"/>
        <v>0</v>
      </c>
      <c r="AA32" s="9">
        <v>0</v>
      </c>
      <c r="AB32" s="9">
        <v>0</v>
      </c>
      <c r="AC32" s="30">
        <v>0</v>
      </c>
      <c r="AD32" s="30">
        <v>0</v>
      </c>
      <c r="AE32" s="9">
        <f t="shared" si="6"/>
        <v>0</v>
      </c>
      <c r="AF32" s="9">
        <f t="shared" si="7"/>
        <v>0</v>
      </c>
      <c r="AG32" s="9">
        <v>0</v>
      </c>
      <c r="AH32" s="9">
        <v>0</v>
      </c>
      <c r="AI32" s="30">
        <v>99833.333333333343</v>
      </c>
      <c r="AJ32" s="30">
        <v>99833.333333333343</v>
      </c>
      <c r="AK32" s="9">
        <f t="shared" si="8"/>
        <v>19966.666666666657</v>
      </c>
      <c r="AL32" s="9">
        <f t="shared" si="9"/>
        <v>19966.666666666657</v>
      </c>
      <c r="AM32" s="9">
        <v>119800</v>
      </c>
      <c r="AN32" s="9">
        <v>119800</v>
      </c>
      <c r="AO32" s="30">
        <v>0</v>
      </c>
      <c r="AP32" s="30">
        <v>0</v>
      </c>
      <c r="AQ32" s="9">
        <f t="shared" si="10"/>
        <v>0</v>
      </c>
      <c r="AR32" s="9">
        <f t="shared" si="11"/>
        <v>0</v>
      </c>
      <c r="AS32" s="9">
        <v>0</v>
      </c>
      <c r="AT32" s="9">
        <v>0</v>
      </c>
      <c r="AU32" s="30">
        <v>79000</v>
      </c>
      <c r="AV32" s="30">
        <v>79000</v>
      </c>
      <c r="AW32" s="9">
        <f t="shared" si="12"/>
        <v>15800</v>
      </c>
      <c r="AX32" s="9">
        <f t="shared" si="13"/>
        <v>15800</v>
      </c>
      <c r="AY32" s="9">
        <v>94800</v>
      </c>
      <c r="AZ32" s="9">
        <v>94800</v>
      </c>
    </row>
    <row r="33" spans="1:52" ht="18">
      <c r="A33" s="24">
        <v>26</v>
      </c>
      <c r="B33" s="25" t="s">
        <v>43</v>
      </c>
      <c r="C33" s="28" t="s">
        <v>33</v>
      </c>
      <c r="D33" s="9">
        <v>50</v>
      </c>
      <c r="E33" s="30">
        <v>0</v>
      </c>
      <c r="F33" s="30">
        <v>0</v>
      </c>
      <c r="G33" s="9">
        <f t="shared" si="0"/>
        <v>0</v>
      </c>
      <c r="H33" s="9">
        <f t="shared" si="1"/>
        <v>0</v>
      </c>
      <c r="I33" s="9">
        <v>0</v>
      </c>
      <c r="J33" s="9">
        <v>0</v>
      </c>
      <c r="K33" s="30">
        <v>17500</v>
      </c>
      <c r="L33" s="30">
        <v>17500</v>
      </c>
      <c r="M33" s="9">
        <v>0</v>
      </c>
      <c r="N33" s="9">
        <v>0</v>
      </c>
      <c r="O33" s="30">
        <v>17500</v>
      </c>
      <c r="P33" s="30">
        <v>17500</v>
      </c>
      <c r="Q33" s="30">
        <v>5208.3333333333339</v>
      </c>
      <c r="R33" s="30">
        <v>5208.3333333333339</v>
      </c>
      <c r="S33" s="9">
        <f t="shared" si="2"/>
        <v>1041.6666666666661</v>
      </c>
      <c r="T33" s="9">
        <f t="shared" si="3"/>
        <v>1041.6666666666661</v>
      </c>
      <c r="U33" s="30">
        <v>6250</v>
      </c>
      <c r="V33" s="30">
        <v>6250</v>
      </c>
      <c r="W33" s="30">
        <v>0</v>
      </c>
      <c r="X33" s="30">
        <v>0</v>
      </c>
      <c r="Y33" s="9">
        <f t="shared" si="4"/>
        <v>0</v>
      </c>
      <c r="Z33" s="9">
        <f t="shared" si="5"/>
        <v>0</v>
      </c>
      <c r="AA33" s="9">
        <v>0</v>
      </c>
      <c r="AB33" s="9">
        <v>0</v>
      </c>
      <c r="AC33" s="30">
        <v>0</v>
      </c>
      <c r="AD33" s="30">
        <v>0</v>
      </c>
      <c r="AE33" s="9">
        <f t="shared" si="6"/>
        <v>0</v>
      </c>
      <c r="AF33" s="9">
        <f t="shared" si="7"/>
        <v>0</v>
      </c>
      <c r="AG33" s="9">
        <v>0</v>
      </c>
      <c r="AH33" s="9">
        <v>0</v>
      </c>
      <c r="AI33" s="30">
        <v>6166.666666666667</v>
      </c>
      <c r="AJ33" s="30">
        <v>6166.666666666667</v>
      </c>
      <c r="AK33" s="9">
        <f t="shared" si="8"/>
        <v>1233.333333333333</v>
      </c>
      <c r="AL33" s="9">
        <f t="shared" si="9"/>
        <v>1233.333333333333</v>
      </c>
      <c r="AM33" s="9">
        <v>7400</v>
      </c>
      <c r="AN33" s="9">
        <v>7400</v>
      </c>
      <c r="AO33" s="30">
        <v>0</v>
      </c>
      <c r="AP33" s="30">
        <v>0</v>
      </c>
      <c r="AQ33" s="9">
        <f t="shared" si="10"/>
        <v>0</v>
      </c>
      <c r="AR33" s="9">
        <f t="shared" si="11"/>
        <v>0</v>
      </c>
      <c r="AS33" s="9">
        <v>0</v>
      </c>
      <c r="AT33" s="9">
        <v>0</v>
      </c>
      <c r="AU33" s="30">
        <v>9458.3333333333339</v>
      </c>
      <c r="AV33" s="30">
        <v>9458.3333333333339</v>
      </c>
      <c r="AW33" s="9">
        <f t="shared" si="12"/>
        <v>1891.6666666666661</v>
      </c>
      <c r="AX33" s="9">
        <f t="shared" si="13"/>
        <v>1891.6666666666661</v>
      </c>
      <c r="AY33" s="9">
        <v>11350</v>
      </c>
      <c r="AZ33" s="9">
        <v>11350</v>
      </c>
    </row>
    <row r="34" spans="1:52" ht="18">
      <c r="A34" s="24">
        <v>27</v>
      </c>
      <c r="B34" s="25" t="s">
        <v>44</v>
      </c>
      <c r="C34" s="28" t="s">
        <v>33</v>
      </c>
      <c r="D34" s="9">
        <v>100</v>
      </c>
      <c r="E34" s="30">
        <v>0</v>
      </c>
      <c r="F34" s="30">
        <v>0</v>
      </c>
      <c r="G34" s="9">
        <f t="shared" si="0"/>
        <v>0</v>
      </c>
      <c r="H34" s="9">
        <f t="shared" si="1"/>
        <v>0</v>
      </c>
      <c r="I34" s="9">
        <v>0</v>
      </c>
      <c r="J34" s="9">
        <v>0</v>
      </c>
      <c r="K34" s="30">
        <v>80000</v>
      </c>
      <c r="L34" s="30">
        <v>80000</v>
      </c>
      <c r="M34" s="9">
        <v>0</v>
      </c>
      <c r="N34" s="9">
        <v>0</v>
      </c>
      <c r="O34" s="30">
        <v>80000</v>
      </c>
      <c r="P34" s="30">
        <v>80000</v>
      </c>
      <c r="Q34" s="30">
        <v>45000</v>
      </c>
      <c r="R34" s="30">
        <v>45000</v>
      </c>
      <c r="S34" s="9">
        <f t="shared" si="2"/>
        <v>9000</v>
      </c>
      <c r="T34" s="9">
        <f t="shared" si="3"/>
        <v>9000</v>
      </c>
      <c r="U34" s="30">
        <v>54000</v>
      </c>
      <c r="V34" s="30">
        <v>54000</v>
      </c>
      <c r="W34" s="30">
        <v>0</v>
      </c>
      <c r="X34" s="30">
        <v>0</v>
      </c>
      <c r="Y34" s="9">
        <f t="shared" si="4"/>
        <v>0</v>
      </c>
      <c r="Z34" s="9">
        <f t="shared" si="5"/>
        <v>0</v>
      </c>
      <c r="AA34" s="9">
        <v>0</v>
      </c>
      <c r="AB34" s="9">
        <v>0</v>
      </c>
      <c r="AC34" s="30">
        <v>0</v>
      </c>
      <c r="AD34" s="30">
        <v>0</v>
      </c>
      <c r="AE34" s="9">
        <f t="shared" si="6"/>
        <v>0</v>
      </c>
      <c r="AF34" s="9">
        <f t="shared" si="7"/>
        <v>0</v>
      </c>
      <c r="AG34" s="9">
        <v>0</v>
      </c>
      <c r="AH34" s="9">
        <v>0</v>
      </c>
      <c r="AI34" s="30">
        <v>37333.333333333336</v>
      </c>
      <c r="AJ34" s="30">
        <v>37333.333333333336</v>
      </c>
      <c r="AK34" s="9">
        <f t="shared" si="8"/>
        <v>7466.6666666666642</v>
      </c>
      <c r="AL34" s="9">
        <f t="shared" si="9"/>
        <v>7466.6666666666642</v>
      </c>
      <c r="AM34" s="9">
        <v>44800</v>
      </c>
      <c r="AN34" s="9">
        <v>44800</v>
      </c>
      <c r="AO34" s="30">
        <v>0</v>
      </c>
      <c r="AP34" s="30">
        <v>0</v>
      </c>
      <c r="AQ34" s="9">
        <f t="shared" si="10"/>
        <v>0</v>
      </c>
      <c r="AR34" s="9">
        <f t="shared" si="11"/>
        <v>0</v>
      </c>
      <c r="AS34" s="9">
        <v>0</v>
      </c>
      <c r="AT34" s="9">
        <v>0</v>
      </c>
      <c r="AU34" s="30">
        <v>120416.66666666667</v>
      </c>
      <c r="AV34" s="30">
        <v>120416.66666666667</v>
      </c>
      <c r="AW34" s="9">
        <f t="shared" si="12"/>
        <v>24083.333333333328</v>
      </c>
      <c r="AX34" s="9">
        <f t="shared" si="13"/>
        <v>24083.333333333328</v>
      </c>
      <c r="AY34" s="9">
        <v>144500</v>
      </c>
      <c r="AZ34" s="9">
        <v>144500</v>
      </c>
    </row>
    <row r="35" spans="1:52" ht="18">
      <c r="A35" s="24">
        <v>28</v>
      </c>
      <c r="B35" s="25" t="s">
        <v>45</v>
      </c>
      <c r="C35" s="28" t="s">
        <v>4</v>
      </c>
      <c r="D35" s="9">
        <v>20</v>
      </c>
      <c r="E35" s="30">
        <v>0</v>
      </c>
      <c r="F35" s="30">
        <v>0</v>
      </c>
      <c r="G35" s="9">
        <f t="shared" si="0"/>
        <v>0</v>
      </c>
      <c r="H35" s="9">
        <f t="shared" si="1"/>
        <v>0</v>
      </c>
      <c r="I35" s="9">
        <v>0</v>
      </c>
      <c r="J35" s="9">
        <v>0</v>
      </c>
      <c r="K35" s="30">
        <v>0</v>
      </c>
      <c r="L35" s="30">
        <v>0</v>
      </c>
      <c r="M35" s="9">
        <v>0</v>
      </c>
      <c r="N35" s="9">
        <v>0</v>
      </c>
      <c r="O35" s="30">
        <v>0</v>
      </c>
      <c r="P35" s="30">
        <v>0</v>
      </c>
      <c r="Q35" s="30">
        <v>9000</v>
      </c>
      <c r="R35" s="30">
        <v>9000</v>
      </c>
      <c r="S35" s="9">
        <f t="shared" si="2"/>
        <v>1800</v>
      </c>
      <c r="T35" s="9">
        <f t="shared" si="3"/>
        <v>1800</v>
      </c>
      <c r="U35" s="30">
        <v>10800</v>
      </c>
      <c r="V35" s="30">
        <v>10800</v>
      </c>
      <c r="W35" s="30">
        <v>0</v>
      </c>
      <c r="X35" s="30">
        <v>0</v>
      </c>
      <c r="Y35" s="9">
        <f t="shared" si="4"/>
        <v>0</v>
      </c>
      <c r="Z35" s="9">
        <f t="shared" si="5"/>
        <v>0</v>
      </c>
      <c r="AA35" s="9">
        <v>0</v>
      </c>
      <c r="AB35" s="9">
        <v>0</v>
      </c>
      <c r="AC35" s="30">
        <v>0</v>
      </c>
      <c r="AD35" s="30">
        <v>0</v>
      </c>
      <c r="AE35" s="9">
        <f t="shared" si="6"/>
        <v>0</v>
      </c>
      <c r="AF35" s="9">
        <f t="shared" si="7"/>
        <v>0</v>
      </c>
      <c r="AG35" s="9">
        <v>0</v>
      </c>
      <c r="AH35" s="9">
        <v>0</v>
      </c>
      <c r="AI35" s="30">
        <v>74666.666666666672</v>
      </c>
      <c r="AJ35" s="30">
        <v>74666.666666666672</v>
      </c>
      <c r="AK35" s="9">
        <f t="shared" si="8"/>
        <v>-65706.666666666672</v>
      </c>
      <c r="AL35" s="9">
        <f t="shared" si="9"/>
        <v>-65706.666666666672</v>
      </c>
      <c r="AM35" s="9">
        <v>8960</v>
      </c>
      <c r="AN35" s="9">
        <v>8960</v>
      </c>
      <c r="AO35" s="30">
        <v>0</v>
      </c>
      <c r="AP35" s="30">
        <v>0</v>
      </c>
      <c r="AQ35" s="9">
        <f t="shared" si="10"/>
        <v>0</v>
      </c>
      <c r="AR35" s="9">
        <f t="shared" si="11"/>
        <v>0</v>
      </c>
      <c r="AS35" s="9">
        <v>0</v>
      </c>
      <c r="AT35" s="9">
        <v>0</v>
      </c>
      <c r="AU35" s="30">
        <v>3883.3333333333335</v>
      </c>
      <c r="AV35" s="30">
        <v>3883.3333333333335</v>
      </c>
      <c r="AW35" s="9">
        <f t="shared" si="12"/>
        <v>776.66666666666652</v>
      </c>
      <c r="AX35" s="9">
        <f t="shared" si="13"/>
        <v>776.66666666666652</v>
      </c>
      <c r="AY35" s="9">
        <v>4660</v>
      </c>
      <c r="AZ35" s="9">
        <v>4660</v>
      </c>
    </row>
    <row r="36" spans="1:52" ht="18">
      <c r="A36" s="24">
        <v>29</v>
      </c>
      <c r="B36" s="25" t="s">
        <v>46</v>
      </c>
      <c r="C36" s="28" t="s">
        <v>4</v>
      </c>
      <c r="D36" s="9">
        <v>1000</v>
      </c>
      <c r="E36" s="30">
        <v>0</v>
      </c>
      <c r="F36" s="30">
        <v>0</v>
      </c>
      <c r="G36" s="9">
        <f t="shared" si="0"/>
        <v>0</v>
      </c>
      <c r="H36" s="9">
        <f t="shared" si="1"/>
        <v>0</v>
      </c>
      <c r="I36" s="9">
        <v>0</v>
      </c>
      <c r="J36" s="9">
        <v>0</v>
      </c>
      <c r="K36" s="30">
        <v>0</v>
      </c>
      <c r="L36" s="30">
        <v>0</v>
      </c>
      <c r="M36" s="9">
        <v>0</v>
      </c>
      <c r="N36" s="9">
        <v>0</v>
      </c>
      <c r="O36" s="30">
        <v>0</v>
      </c>
      <c r="P36" s="30">
        <v>0</v>
      </c>
      <c r="Q36" s="30">
        <v>7500</v>
      </c>
      <c r="R36" s="30">
        <v>7500</v>
      </c>
      <c r="S36" s="9">
        <f t="shared" si="2"/>
        <v>1500</v>
      </c>
      <c r="T36" s="9">
        <f t="shared" si="3"/>
        <v>1500</v>
      </c>
      <c r="U36" s="30">
        <v>9000</v>
      </c>
      <c r="V36" s="30">
        <v>9000</v>
      </c>
      <c r="W36" s="30">
        <v>0</v>
      </c>
      <c r="X36" s="30">
        <v>0</v>
      </c>
      <c r="Y36" s="9">
        <f t="shared" si="4"/>
        <v>0</v>
      </c>
      <c r="Z36" s="9">
        <f t="shared" si="5"/>
        <v>0</v>
      </c>
      <c r="AA36" s="9">
        <v>0</v>
      </c>
      <c r="AB36" s="9">
        <v>0</v>
      </c>
      <c r="AC36" s="30">
        <v>0</v>
      </c>
      <c r="AD36" s="30">
        <v>0</v>
      </c>
      <c r="AE36" s="9">
        <f t="shared" si="6"/>
        <v>0</v>
      </c>
      <c r="AF36" s="9">
        <f t="shared" si="7"/>
        <v>0</v>
      </c>
      <c r="AG36" s="9">
        <v>0</v>
      </c>
      <c r="AH36" s="9">
        <v>0</v>
      </c>
      <c r="AI36" s="30">
        <v>8333.3333333333339</v>
      </c>
      <c r="AJ36" s="30">
        <v>8333.3333333333339</v>
      </c>
      <c r="AK36" s="9">
        <f t="shared" si="8"/>
        <v>1666.6666666666661</v>
      </c>
      <c r="AL36" s="9">
        <f t="shared" si="9"/>
        <v>1666.6666666666661</v>
      </c>
      <c r="AM36" s="9">
        <v>10000</v>
      </c>
      <c r="AN36" s="9">
        <v>10000</v>
      </c>
      <c r="AO36" s="30">
        <v>0</v>
      </c>
      <c r="AP36" s="30">
        <v>0</v>
      </c>
      <c r="AQ36" s="9">
        <f t="shared" si="10"/>
        <v>0</v>
      </c>
      <c r="AR36" s="9">
        <f t="shared" si="11"/>
        <v>0</v>
      </c>
      <c r="AS36" s="9">
        <v>0</v>
      </c>
      <c r="AT36" s="9">
        <v>0</v>
      </c>
      <c r="AU36" s="30">
        <v>7250</v>
      </c>
      <c r="AV36" s="30">
        <v>7250</v>
      </c>
      <c r="AW36" s="9">
        <f t="shared" si="12"/>
        <v>1450</v>
      </c>
      <c r="AX36" s="9">
        <f t="shared" si="13"/>
        <v>1450</v>
      </c>
      <c r="AY36" s="9">
        <v>8700</v>
      </c>
      <c r="AZ36" s="9">
        <v>8700</v>
      </c>
    </row>
    <row r="37" spans="1:52" ht="18">
      <c r="A37" s="24">
        <v>30</v>
      </c>
      <c r="B37" s="25" t="s">
        <v>47</v>
      </c>
      <c r="C37" s="28" t="s">
        <v>4</v>
      </c>
      <c r="D37" s="9">
        <v>100</v>
      </c>
      <c r="E37" s="30">
        <v>0</v>
      </c>
      <c r="F37" s="30">
        <v>0</v>
      </c>
      <c r="G37" s="9">
        <f t="shared" si="0"/>
        <v>0</v>
      </c>
      <c r="H37" s="9">
        <f t="shared" si="1"/>
        <v>0</v>
      </c>
      <c r="I37" s="9">
        <v>0</v>
      </c>
      <c r="J37" s="9">
        <v>0</v>
      </c>
      <c r="K37" s="30">
        <v>0</v>
      </c>
      <c r="L37" s="30">
        <v>0</v>
      </c>
      <c r="M37" s="9">
        <v>0</v>
      </c>
      <c r="N37" s="9">
        <v>0</v>
      </c>
      <c r="O37" s="30">
        <v>0</v>
      </c>
      <c r="P37" s="30">
        <v>0</v>
      </c>
      <c r="Q37" s="30">
        <v>66666.666666666672</v>
      </c>
      <c r="R37" s="30">
        <v>66666.666666666672</v>
      </c>
      <c r="S37" s="9">
        <f t="shared" si="2"/>
        <v>-58666.666666666672</v>
      </c>
      <c r="T37" s="9">
        <f t="shared" si="3"/>
        <v>-58666.666666666672</v>
      </c>
      <c r="U37" s="30">
        <v>8000</v>
      </c>
      <c r="V37" s="30">
        <v>8000</v>
      </c>
      <c r="W37" s="30">
        <v>0</v>
      </c>
      <c r="X37" s="30">
        <v>0</v>
      </c>
      <c r="Y37" s="9">
        <f t="shared" si="4"/>
        <v>0</v>
      </c>
      <c r="Z37" s="9">
        <f t="shared" si="5"/>
        <v>0</v>
      </c>
      <c r="AA37" s="9">
        <v>0</v>
      </c>
      <c r="AB37" s="9">
        <v>0</v>
      </c>
      <c r="AC37" s="30">
        <v>0</v>
      </c>
      <c r="AD37" s="30">
        <v>0</v>
      </c>
      <c r="AE37" s="9">
        <f t="shared" si="6"/>
        <v>0</v>
      </c>
      <c r="AF37" s="9">
        <f t="shared" si="7"/>
        <v>0</v>
      </c>
      <c r="AG37" s="9">
        <v>0</v>
      </c>
      <c r="AH37" s="9">
        <v>0</v>
      </c>
      <c r="AI37" s="30">
        <v>123333.33333333334</v>
      </c>
      <c r="AJ37" s="30">
        <v>123333.33333333334</v>
      </c>
      <c r="AK37" s="9">
        <f t="shared" si="8"/>
        <v>-108533.33333333334</v>
      </c>
      <c r="AL37" s="9">
        <f t="shared" si="9"/>
        <v>-108533.33333333334</v>
      </c>
      <c r="AM37" s="9">
        <v>14800</v>
      </c>
      <c r="AN37" s="9">
        <v>14800</v>
      </c>
      <c r="AO37" s="30">
        <v>0</v>
      </c>
      <c r="AP37" s="30">
        <v>0</v>
      </c>
      <c r="AQ37" s="9">
        <f t="shared" si="10"/>
        <v>0</v>
      </c>
      <c r="AR37" s="9">
        <f t="shared" si="11"/>
        <v>0</v>
      </c>
      <c r="AS37" s="9">
        <v>0</v>
      </c>
      <c r="AT37" s="9">
        <v>0</v>
      </c>
      <c r="AU37" s="30">
        <v>7250</v>
      </c>
      <c r="AV37" s="30">
        <v>7250</v>
      </c>
      <c r="AW37" s="9">
        <f t="shared" si="12"/>
        <v>1450</v>
      </c>
      <c r="AX37" s="9">
        <f t="shared" si="13"/>
        <v>1450</v>
      </c>
      <c r="AY37" s="9">
        <v>8700</v>
      </c>
      <c r="AZ37" s="9">
        <v>8700</v>
      </c>
    </row>
    <row r="38" spans="1:52" ht="18">
      <c r="A38" s="24">
        <v>31</v>
      </c>
      <c r="B38" s="25" t="s">
        <v>48</v>
      </c>
      <c r="C38" s="28" t="s">
        <v>4</v>
      </c>
      <c r="D38" s="9">
        <v>26</v>
      </c>
      <c r="E38" s="30">
        <v>0</v>
      </c>
      <c r="F38" s="30">
        <v>0</v>
      </c>
      <c r="G38" s="9">
        <f t="shared" si="0"/>
        <v>0</v>
      </c>
      <c r="H38" s="9">
        <f t="shared" si="1"/>
        <v>0</v>
      </c>
      <c r="I38" s="9">
        <v>0</v>
      </c>
      <c r="J38" s="9">
        <v>0</v>
      </c>
      <c r="K38" s="30">
        <v>0</v>
      </c>
      <c r="L38" s="30">
        <v>0</v>
      </c>
      <c r="M38" s="9">
        <v>0</v>
      </c>
      <c r="N38" s="9">
        <v>0</v>
      </c>
      <c r="O38" s="30">
        <v>0</v>
      </c>
      <c r="P38" s="30">
        <v>0</v>
      </c>
      <c r="Q38" s="30">
        <v>4246.666666666667</v>
      </c>
      <c r="R38" s="30">
        <v>4246.666666666667</v>
      </c>
      <c r="S38" s="9">
        <f t="shared" si="2"/>
        <v>849.33333333333303</v>
      </c>
      <c r="T38" s="9">
        <f t="shared" si="3"/>
        <v>849.33333333333303</v>
      </c>
      <c r="U38" s="30">
        <v>5096</v>
      </c>
      <c r="V38" s="30">
        <v>5096</v>
      </c>
      <c r="W38" s="30">
        <v>0</v>
      </c>
      <c r="X38" s="30">
        <v>0</v>
      </c>
      <c r="Y38" s="9">
        <f t="shared" si="4"/>
        <v>0</v>
      </c>
      <c r="Z38" s="9">
        <f t="shared" si="5"/>
        <v>0</v>
      </c>
      <c r="AA38" s="9">
        <v>0</v>
      </c>
      <c r="AB38" s="9">
        <v>0</v>
      </c>
      <c r="AC38" s="30">
        <v>3640</v>
      </c>
      <c r="AD38" s="30">
        <v>3640</v>
      </c>
      <c r="AE38" s="9">
        <f t="shared" si="6"/>
        <v>728</v>
      </c>
      <c r="AF38" s="9">
        <f t="shared" si="7"/>
        <v>728</v>
      </c>
      <c r="AG38" s="9">
        <v>4368</v>
      </c>
      <c r="AH38" s="9">
        <v>4368</v>
      </c>
      <c r="AI38" s="30">
        <v>6456.666666666667</v>
      </c>
      <c r="AJ38" s="30">
        <v>6456.666666666667</v>
      </c>
      <c r="AK38" s="9">
        <f t="shared" si="8"/>
        <v>1291.333333333333</v>
      </c>
      <c r="AL38" s="9">
        <f t="shared" si="9"/>
        <v>1291.333333333333</v>
      </c>
      <c r="AM38" s="9">
        <v>7748</v>
      </c>
      <c r="AN38" s="9">
        <v>7748</v>
      </c>
      <c r="AO38" s="30">
        <v>0</v>
      </c>
      <c r="AP38" s="30">
        <v>0</v>
      </c>
      <c r="AQ38" s="9">
        <f t="shared" si="10"/>
        <v>0</v>
      </c>
      <c r="AR38" s="9">
        <f t="shared" si="11"/>
        <v>0</v>
      </c>
      <c r="AS38" s="9">
        <v>0</v>
      </c>
      <c r="AT38" s="9">
        <v>0</v>
      </c>
      <c r="AU38" s="30">
        <v>3900</v>
      </c>
      <c r="AV38" s="30">
        <v>3900</v>
      </c>
      <c r="AW38" s="9">
        <f t="shared" si="12"/>
        <v>780</v>
      </c>
      <c r="AX38" s="9">
        <f t="shared" si="13"/>
        <v>780</v>
      </c>
      <c r="AY38" s="9">
        <v>4680</v>
      </c>
      <c r="AZ38" s="9">
        <v>4680</v>
      </c>
    </row>
    <row r="39" spans="1:52" ht="18">
      <c r="A39" s="24">
        <v>32</v>
      </c>
      <c r="B39" s="25" t="s">
        <v>49</v>
      </c>
      <c r="C39" s="28" t="s">
        <v>4</v>
      </c>
      <c r="D39" s="9">
        <v>4</v>
      </c>
      <c r="E39" s="30">
        <v>0</v>
      </c>
      <c r="F39" s="30">
        <v>0</v>
      </c>
      <c r="G39" s="9">
        <f t="shared" si="0"/>
        <v>0</v>
      </c>
      <c r="H39" s="9">
        <f t="shared" si="1"/>
        <v>0</v>
      </c>
      <c r="I39" s="9">
        <v>0</v>
      </c>
      <c r="J39" s="9">
        <v>0</v>
      </c>
      <c r="K39" s="30">
        <v>0</v>
      </c>
      <c r="L39" s="30">
        <v>0</v>
      </c>
      <c r="M39" s="9">
        <v>0</v>
      </c>
      <c r="N39" s="9">
        <v>0</v>
      </c>
      <c r="O39" s="30">
        <v>0</v>
      </c>
      <c r="P39" s="30">
        <v>0</v>
      </c>
      <c r="Q39" s="30">
        <v>7200</v>
      </c>
      <c r="R39" s="30">
        <v>7200</v>
      </c>
      <c r="S39" s="9">
        <f t="shared" si="2"/>
        <v>1440</v>
      </c>
      <c r="T39" s="9">
        <f t="shared" si="3"/>
        <v>1440</v>
      </c>
      <c r="U39" s="30">
        <v>8640</v>
      </c>
      <c r="V39" s="30">
        <v>8640</v>
      </c>
      <c r="W39" s="30">
        <v>0</v>
      </c>
      <c r="X39" s="30">
        <v>0</v>
      </c>
      <c r="Y39" s="9">
        <f t="shared" si="4"/>
        <v>0</v>
      </c>
      <c r="Z39" s="9">
        <f t="shared" si="5"/>
        <v>0</v>
      </c>
      <c r="AA39" s="9">
        <v>0</v>
      </c>
      <c r="AB39" s="9">
        <v>0</v>
      </c>
      <c r="AC39" s="30">
        <v>10200</v>
      </c>
      <c r="AD39" s="30">
        <v>10200</v>
      </c>
      <c r="AE39" s="9">
        <f t="shared" si="6"/>
        <v>2040</v>
      </c>
      <c r="AF39" s="9">
        <f t="shared" si="7"/>
        <v>2040</v>
      </c>
      <c r="AG39" s="9">
        <v>12240</v>
      </c>
      <c r="AH39" s="9">
        <v>12240</v>
      </c>
      <c r="AI39" s="30">
        <v>9660</v>
      </c>
      <c r="AJ39" s="30">
        <v>9660</v>
      </c>
      <c r="AK39" s="9">
        <f t="shared" si="8"/>
        <v>1932</v>
      </c>
      <c r="AL39" s="9">
        <f t="shared" si="9"/>
        <v>1932</v>
      </c>
      <c r="AM39" s="9">
        <v>11592</v>
      </c>
      <c r="AN39" s="9">
        <v>11592</v>
      </c>
      <c r="AO39" s="30">
        <v>4541.666666666667</v>
      </c>
      <c r="AP39" s="30">
        <v>4541.666666666667</v>
      </c>
      <c r="AQ39" s="9">
        <f t="shared" si="10"/>
        <v>908.33333333333303</v>
      </c>
      <c r="AR39" s="9">
        <f t="shared" si="11"/>
        <v>908.33333333333303</v>
      </c>
      <c r="AS39" s="9">
        <v>5450</v>
      </c>
      <c r="AT39" s="9">
        <v>5450</v>
      </c>
      <c r="AU39" s="30">
        <v>7150</v>
      </c>
      <c r="AV39" s="30">
        <v>7150</v>
      </c>
      <c r="AW39" s="9">
        <f t="shared" si="12"/>
        <v>1430</v>
      </c>
      <c r="AX39" s="9">
        <f t="shared" si="13"/>
        <v>1430</v>
      </c>
      <c r="AY39" s="9">
        <v>8580</v>
      </c>
      <c r="AZ39" s="9">
        <v>8580</v>
      </c>
    </row>
    <row r="40" spans="1:52" ht="18">
      <c r="A40" s="24">
        <v>33</v>
      </c>
      <c r="B40" s="25" t="s">
        <v>50</v>
      </c>
      <c r="C40" s="28" t="s">
        <v>4</v>
      </c>
      <c r="D40" s="9">
        <v>10</v>
      </c>
      <c r="E40" s="30">
        <v>0</v>
      </c>
      <c r="F40" s="30">
        <v>0</v>
      </c>
      <c r="G40" s="9">
        <f t="shared" si="0"/>
        <v>0</v>
      </c>
      <c r="H40" s="9">
        <f t="shared" si="1"/>
        <v>0</v>
      </c>
      <c r="I40" s="9">
        <v>0</v>
      </c>
      <c r="J40" s="9">
        <v>0</v>
      </c>
      <c r="K40" s="30">
        <v>0</v>
      </c>
      <c r="L40" s="30">
        <v>0</v>
      </c>
      <c r="M40" s="9">
        <v>0</v>
      </c>
      <c r="N40" s="9">
        <v>0</v>
      </c>
      <c r="O40" s="30">
        <v>0</v>
      </c>
      <c r="P40" s="30">
        <v>0</v>
      </c>
      <c r="Q40" s="30">
        <v>18000</v>
      </c>
      <c r="R40" s="30">
        <v>18000</v>
      </c>
      <c r="S40" s="9">
        <f t="shared" si="2"/>
        <v>3600</v>
      </c>
      <c r="T40" s="9">
        <f t="shared" si="3"/>
        <v>3600</v>
      </c>
      <c r="U40" s="30">
        <v>21600</v>
      </c>
      <c r="V40" s="30">
        <v>21600</v>
      </c>
      <c r="W40" s="30">
        <v>0</v>
      </c>
      <c r="X40" s="30">
        <v>0</v>
      </c>
      <c r="Y40" s="9">
        <f t="shared" si="4"/>
        <v>0</v>
      </c>
      <c r="Z40" s="9">
        <f t="shared" si="5"/>
        <v>0</v>
      </c>
      <c r="AA40" s="9">
        <v>0</v>
      </c>
      <c r="AB40" s="9">
        <v>0</v>
      </c>
      <c r="AC40" s="30">
        <v>22000</v>
      </c>
      <c r="AD40" s="30">
        <v>22000</v>
      </c>
      <c r="AE40" s="9">
        <f t="shared" si="6"/>
        <v>4400</v>
      </c>
      <c r="AF40" s="9">
        <f t="shared" si="7"/>
        <v>4400</v>
      </c>
      <c r="AG40" s="9">
        <v>26400</v>
      </c>
      <c r="AH40" s="9">
        <v>26400</v>
      </c>
      <c r="AI40" s="30">
        <v>16650</v>
      </c>
      <c r="AJ40" s="30">
        <v>16650</v>
      </c>
      <c r="AK40" s="9">
        <f t="shared" si="8"/>
        <v>3330</v>
      </c>
      <c r="AL40" s="9">
        <f t="shared" si="9"/>
        <v>3330</v>
      </c>
      <c r="AM40" s="9">
        <v>19980</v>
      </c>
      <c r="AN40" s="9">
        <v>19980</v>
      </c>
      <c r="AO40" s="30">
        <v>10666.666666666668</v>
      </c>
      <c r="AP40" s="30">
        <v>10666.666666666668</v>
      </c>
      <c r="AQ40" s="9">
        <f t="shared" si="10"/>
        <v>2133.3333333333321</v>
      </c>
      <c r="AR40" s="9">
        <f t="shared" si="11"/>
        <v>2133.3333333333321</v>
      </c>
      <c r="AS40" s="9">
        <v>12800</v>
      </c>
      <c r="AT40" s="9">
        <v>12800</v>
      </c>
      <c r="AU40" s="30">
        <v>11983.333333333334</v>
      </c>
      <c r="AV40" s="30">
        <v>11983.333333333334</v>
      </c>
      <c r="AW40" s="9">
        <f t="shared" si="12"/>
        <v>2396.6666666666661</v>
      </c>
      <c r="AX40" s="9">
        <f t="shared" si="13"/>
        <v>2396.6666666666661</v>
      </c>
      <c r="AY40" s="9">
        <v>14380</v>
      </c>
      <c r="AZ40" s="9">
        <v>14380</v>
      </c>
    </row>
    <row r="41" spans="1:52" ht="18">
      <c r="A41" s="24">
        <v>34</v>
      </c>
      <c r="B41" s="25" t="s">
        <v>51</v>
      </c>
      <c r="C41" s="28" t="s">
        <v>33</v>
      </c>
      <c r="D41" s="9">
        <v>20</v>
      </c>
      <c r="E41" s="30">
        <v>0</v>
      </c>
      <c r="F41" s="30">
        <v>0</v>
      </c>
      <c r="G41" s="9">
        <f t="shared" si="0"/>
        <v>0</v>
      </c>
      <c r="H41" s="9">
        <f t="shared" si="1"/>
        <v>0</v>
      </c>
      <c r="I41" s="9">
        <v>0</v>
      </c>
      <c r="J41" s="9">
        <v>0</v>
      </c>
      <c r="K41" s="30">
        <v>0</v>
      </c>
      <c r="L41" s="30">
        <v>0</v>
      </c>
      <c r="M41" s="9">
        <v>0</v>
      </c>
      <c r="N41" s="9">
        <v>0</v>
      </c>
      <c r="O41" s="30">
        <v>0</v>
      </c>
      <c r="P41" s="30">
        <v>0</v>
      </c>
      <c r="Q41" s="30">
        <v>38333.333333333336</v>
      </c>
      <c r="R41" s="30">
        <v>38333.333333333336</v>
      </c>
      <c r="S41" s="9">
        <f t="shared" si="2"/>
        <v>7666.6666666666642</v>
      </c>
      <c r="T41" s="9">
        <f t="shared" si="3"/>
        <v>7666.6666666666642</v>
      </c>
      <c r="U41" s="30">
        <v>46000</v>
      </c>
      <c r="V41" s="30">
        <v>46000</v>
      </c>
      <c r="W41" s="30">
        <v>0</v>
      </c>
      <c r="X41" s="30">
        <v>0</v>
      </c>
      <c r="Y41" s="9">
        <f t="shared" si="4"/>
        <v>0</v>
      </c>
      <c r="Z41" s="9">
        <f t="shared" si="5"/>
        <v>0</v>
      </c>
      <c r="AA41" s="9">
        <v>0</v>
      </c>
      <c r="AB41" s="9">
        <v>0</v>
      </c>
      <c r="AC41" s="30">
        <v>36000</v>
      </c>
      <c r="AD41" s="30">
        <v>36000</v>
      </c>
      <c r="AE41" s="9">
        <f t="shared" si="6"/>
        <v>7200</v>
      </c>
      <c r="AF41" s="9">
        <f t="shared" si="7"/>
        <v>7200</v>
      </c>
      <c r="AG41" s="9">
        <v>43200</v>
      </c>
      <c r="AH41" s="9">
        <v>43200</v>
      </c>
      <c r="AI41" s="30">
        <v>33300</v>
      </c>
      <c r="AJ41" s="30">
        <v>33300</v>
      </c>
      <c r="AK41" s="9">
        <f t="shared" si="8"/>
        <v>6660</v>
      </c>
      <c r="AL41" s="9">
        <f t="shared" si="9"/>
        <v>6660</v>
      </c>
      <c r="AM41" s="9">
        <v>39960</v>
      </c>
      <c r="AN41" s="9">
        <v>39960</v>
      </c>
      <c r="AO41" s="30">
        <v>0</v>
      </c>
      <c r="AP41" s="30">
        <v>0</v>
      </c>
      <c r="AQ41" s="9">
        <f t="shared" si="10"/>
        <v>0</v>
      </c>
      <c r="AR41" s="9">
        <f t="shared" si="11"/>
        <v>0</v>
      </c>
      <c r="AS41" s="9">
        <v>0</v>
      </c>
      <c r="AT41" s="9">
        <v>0</v>
      </c>
      <c r="AU41" s="30">
        <v>41383.333333333336</v>
      </c>
      <c r="AV41" s="30">
        <v>41383.333333333336</v>
      </c>
      <c r="AW41" s="9">
        <f t="shared" si="12"/>
        <v>8276.6666666666642</v>
      </c>
      <c r="AX41" s="9">
        <f t="shared" si="13"/>
        <v>8276.6666666666642</v>
      </c>
      <c r="AY41" s="9">
        <v>49660</v>
      </c>
      <c r="AZ41" s="9">
        <v>49660</v>
      </c>
    </row>
    <row r="42" spans="1:52" ht="18">
      <c r="A42" s="24">
        <v>35</v>
      </c>
      <c r="B42" s="25" t="s">
        <v>52</v>
      </c>
      <c r="C42" s="28" t="s">
        <v>33</v>
      </c>
      <c r="D42" s="9">
        <v>12</v>
      </c>
      <c r="E42" s="30">
        <v>0</v>
      </c>
      <c r="F42" s="30">
        <v>0</v>
      </c>
      <c r="G42" s="9">
        <f t="shared" si="0"/>
        <v>0</v>
      </c>
      <c r="H42" s="9">
        <f t="shared" si="1"/>
        <v>0</v>
      </c>
      <c r="I42" s="9">
        <v>0</v>
      </c>
      <c r="J42" s="9">
        <v>0</v>
      </c>
      <c r="K42" s="30">
        <v>0</v>
      </c>
      <c r="L42" s="30">
        <v>0</v>
      </c>
      <c r="M42" s="9">
        <v>0</v>
      </c>
      <c r="N42" s="9">
        <v>0</v>
      </c>
      <c r="O42" s="30">
        <v>0</v>
      </c>
      <c r="P42" s="30">
        <v>0</v>
      </c>
      <c r="Q42" s="30">
        <v>33600</v>
      </c>
      <c r="R42" s="30">
        <v>33600</v>
      </c>
      <c r="S42" s="9">
        <f t="shared" si="2"/>
        <v>6720</v>
      </c>
      <c r="T42" s="9">
        <f t="shared" si="3"/>
        <v>6720</v>
      </c>
      <c r="U42" s="30">
        <v>40320</v>
      </c>
      <c r="V42" s="30">
        <v>40320</v>
      </c>
      <c r="W42" s="30">
        <v>0</v>
      </c>
      <c r="X42" s="30">
        <v>0</v>
      </c>
      <c r="Y42" s="9">
        <f t="shared" si="4"/>
        <v>0</v>
      </c>
      <c r="Z42" s="9">
        <f t="shared" si="5"/>
        <v>0</v>
      </c>
      <c r="AA42" s="9">
        <v>0</v>
      </c>
      <c r="AB42" s="9">
        <v>0</v>
      </c>
      <c r="AC42" s="30">
        <v>0</v>
      </c>
      <c r="AD42" s="30">
        <v>0</v>
      </c>
      <c r="AE42" s="9">
        <f t="shared" si="6"/>
        <v>0</v>
      </c>
      <c r="AF42" s="9">
        <f t="shared" si="7"/>
        <v>0</v>
      </c>
      <c r="AG42" s="9"/>
      <c r="AH42" s="9"/>
      <c r="AI42" s="30">
        <v>31980</v>
      </c>
      <c r="AJ42" s="30">
        <v>31980</v>
      </c>
      <c r="AK42" s="9">
        <f t="shared" si="8"/>
        <v>6396</v>
      </c>
      <c r="AL42" s="9">
        <f t="shared" si="9"/>
        <v>6396</v>
      </c>
      <c r="AM42" s="9">
        <v>38376</v>
      </c>
      <c r="AN42" s="9">
        <v>38376</v>
      </c>
      <c r="AO42" s="30">
        <v>0</v>
      </c>
      <c r="AP42" s="30">
        <v>0</v>
      </c>
      <c r="AQ42" s="9">
        <f t="shared" si="10"/>
        <v>0</v>
      </c>
      <c r="AR42" s="9">
        <f t="shared" si="11"/>
        <v>0</v>
      </c>
      <c r="AS42" s="9">
        <v>0</v>
      </c>
      <c r="AT42" s="9">
        <v>0</v>
      </c>
      <c r="AU42" s="30">
        <v>35720</v>
      </c>
      <c r="AV42" s="30">
        <v>35720</v>
      </c>
      <c r="AW42" s="9">
        <f t="shared" si="12"/>
        <v>7144</v>
      </c>
      <c r="AX42" s="9">
        <f t="shared" si="13"/>
        <v>7144</v>
      </c>
      <c r="AY42" s="9">
        <v>42864</v>
      </c>
      <c r="AZ42" s="9">
        <v>42864</v>
      </c>
    </row>
    <row r="43" spans="1:52" ht="18">
      <c r="A43" s="24">
        <v>36</v>
      </c>
      <c r="B43" s="25" t="s">
        <v>53</v>
      </c>
      <c r="C43" s="28" t="s">
        <v>4</v>
      </c>
      <c r="D43" s="9">
        <v>12</v>
      </c>
      <c r="E43" s="30">
        <v>0</v>
      </c>
      <c r="F43" s="30">
        <v>0</v>
      </c>
      <c r="G43" s="9">
        <f t="shared" si="0"/>
        <v>0</v>
      </c>
      <c r="H43" s="9">
        <f t="shared" si="1"/>
        <v>0</v>
      </c>
      <c r="I43" s="9">
        <v>0</v>
      </c>
      <c r="J43" s="9">
        <v>0</v>
      </c>
      <c r="K43" s="30">
        <v>0</v>
      </c>
      <c r="L43" s="30">
        <v>0</v>
      </c>
      <c r="M43" s="9">
        <v>0</v>
      </c>
      <c r="N43" s="9">
        <v>0</v>
      </c>
      <c r="O43" s="30">
        <v>0</v>
      </c>
      <c r="P43" s="30">
        <v>0</v>
      </c>
      <c r="Q43" s="30">
        <v>25000</v>
      </c>
      <c r="R43" s="30">
        <v>25000</v>
      </c>
      <c r="S43" s="9">
        <f t="shared" si="2"/>
        <v>5000</v>
      </c>
      <c r="T43" s="9">
        <f t="shared" si="3"/>
        <v>5000</v>
      </c>
      <c r="U43" s="30">
        <v>30000</v>
      </c>
      <c r="V43" s="30">
        <v>30000</v>
      </c>
      <c r="W43" s="30">
        <v>0</v>
      </c>
      <c r="X43" s="30">
        <v>0</v>
      </c>
      <c r="Y43" s="9">
        <f t="shared" si="4"/>
        <v>0</v>
      </c>
      <c r="Z43" s="9">
        <f t="shared" si="5"/>
        <v>0</v>
      </c>
      <c r="AA43" s="9">
        <v>0</v>
      </c>
      <c r="AB43" s="9">
        <v>0</v>
      </c>
      <c r="AC43" s="30">
        <v>28200</v>
      </c>
      <c r="AD43" s="30">
        <v>28200</v>
      </c>
      <c r="AE43" s="9">
        <f t="shared" si="6"/>
        <v>5640</v>
      </c>
      <c r="AF43" s="9">
        <f t="shared" si="7"/>
        <v>5640</v>
      </c>
      <c r="AG43" s="9">
        <v>33840</v>
      </c>
      <c r="AH43" s="9">
        <v>33840</v>
      </c>
      <c r="AI43" s="30">
        <v>27980</v>
      </c>
      <c r="AJ43" s="30">
        <v>27980</v>
      </c>
      <c r="AK43" s="9">
        <f t="shared" si="8"/>
        <v>5596</v>
      </c>
      <c r="AL43" s="9">
        <f t="shared" si="9"/>
        <v>5596</v>
      </c>
      <c r="AM43" s="9">
        <v>33576</v>
      </c>
      <c r="AN43" s="9">
        <v>33576</v>
      </c>
      <c r="AO43" s="30">
        <v>0</v>
      </c>
      <c r="AP43" s="30">
        <v>0</v>
      </c>
      <c r="AQ43" s="9">
        <f t="shared" si="10"/>
        <v>0</v>
      </c>
      <c r="AR43" s="9">
        <f t="shared" si="11"/>
        <v>0</v>
      </c>
      <c r="AS43" s="9">
        <v>0</v>
      </c>
      <c r="AT43" s="9">
        <v>0</v>
      </c>
      <c r="AU43" s="30">
        <v>25416.666666666668</v>
      </c>
      <c r="AV43" s="30">
        <v>25416.666666666668</v>
      </c>
      <c r="AW43" s="9">
        <f t="shared" si="12"/>
        <v>5083.3333333333321</v>
      </c>
      <c r="AX43" s="9">
        <f t="shared" si="13"/>
        <v>5083.3333333333321</v>
      </c>
      <c r="AY43" s="9">
        <v>30500</v>
      </c>
      <c r="AZ43" s="9">
        <v>30500</v>
      </c>
    </row>
    <row r="44" spans="1:52" ht="18">
      <c r="A44" s="24">
        <v>37</v>
      </c>
      <c r="B44" s="25" t="s">
        <v>54</v>
      </c>
      <c r="C44" s="28" t="s">
        <v>4</v>
      </c>
      <c r="D44" s="9">
        <v>4</v>
      </c>
      <c r="E44" s="30">
        <v>0</v>
      </c>
      <c r="F44" s="30">
        <v>0</v>
      </c>
      <c r="G44" s="9">
        <f t="shared" si="0"/>
        <v>0</v>
      </c>
      <c r="H44" s="9">
        <f t="shared" si="1"/>
        <v>0</v>
      </c>
      <c r="I44" s="9">
        <v>0</v>
      </c>
      <c r="J44" s="9">
        <v>0</v>
      </c>
      <c r="K44" s="30">
        <v>0</v>
      </c>
      <c r="L44" s="30">
        <v>0</v>
      </c>
      <c r="M44" s="9">
        <v>0</v>
      </c>
      <c r="N44" s="9">
        <v>0</v>
      </c>
      <c r="O44" s="30">
        <v>0</v>
      </c>
      <c r="P44" s="30">
        <v>0</v>
      </c>
      <c r="Q44" s="30">
        <v>24000</v>
      </c>
      <c r="R44" s="30">
        <v>24000</v>
      </c>
      <c r="S44" s="9">
        <f t="shared" si="2"/>
        <v>4800</v>
      </c>
      <c r="T44" s="9">
        <f t="shared" si="3"/>
        <v>4800</v>
      </c>
      <c r="U44" s="30">
        <v>28800</v>
      </c>
      <c r="V44" s="30">
        <v>28800</v>
      </c>
      <c r="W44" s="30">
        <v>0</v>
      </c>
      <c r="X44" s="30">
        <v>0</v>
      </c>
      <c r="Y44" s="9">
        <f t="shared" si="4"/>
        <v>0</v>
      </c>
      <c r="Z44" s="9">
        <f t="shared" si="5"/>
        <v>0</v>
      </c>
      <c r="AA44" s="9">
        <v>0</v>
      </c>
      <c r="AB44" s="9">
        <v>0</v>
      </c>
      <c r="AC44" s="30">
        <v>30400</v>
      </c>
      <c r="AD44" s="30">
        <v>30400</v>
      </c>
      <c r="AE44" s="9">
        <f t="shared" si="6"/>
        <v>6080</v>
      </c>
      <c r="AF44" s="9">
        <f t="shared" si="7"/>
        <v>6080</v>
      </c>
      <c r="AG44" s="9">
        <v>36480</v>
      </c>
      <c r="AH44" s="9">
        <v>36480</v>
      </c>
      <c r="AI44" s="30">
        <v>29993.333333333336</v>
      </c>
      <c r="AJ44" s="30">
        <v>29993.333333333336</v>
      </c>
      <c r="AK44" s="9">
        <f t="shared" si="8"/>
        <v>5998.6666666666642</v>
      </c>
      <c r="AL44" s="9">
        <f t="shared" si="9"/>
        <v>5998.6666666666642</v>
      </c>
      <c r="AM44" s="9">
        <v>35992</v>
      </c>
      <c r="AN44" s="9">
        <v>35992</v>
      </c>
      <c r="AO44" s="30">
        <v>0</v>
      </c>
      <c r="AP44" s="30">
        <v>0</v>
      </c>
      <c r="AQ44" s="9">
        <f t="shared" si="10"/>
        <v>0</v>
      </c>
      <c r="AR44" s="9">
        <f t="shared" si="11"/>
        <v>0</v>
      </c>
      <c r="AS44" s="9">
        <v>0</v>
      </c>
      <c r="AT44" s="9">
        <v>0</v>
      </c>
      <c r="AU44" s="30">
        <v>29000</v>
      </c>
      <c r="AV44" s="30">
        <v>29000</v>
      </c>
      <c r="AW44" s="9">
        <f t="shared" si="12"/>
        <v>5800</v>
      </c>
      <c r="AX44" s="9">
        <f t="shared" si="13"/>
        <v>5800</v>
      </c>
      <c r="AY44" s="9">
        <v>34800</v>
      </c>
      <c r="AZ44" s="9">
        <v>34800</v>
      </c>
    </row>
    <row r="45" spans="1:52" ht="18">
      <c r="A45" s="24">
        <v>38</v>
      </c>
      <c r="B45" s="25" t="s">
        <v>55</v>
      </c>
      <c r="C45" s="28" t="s">
        <v>4</v>
      </c>
      <c r="D45" s="9">
        <v>2</v>
      </c>
      <c r="E45" s="30">
        <v>0</v>
      </c>
      <c r="F45" s="30">
        <v>0</v>
      </c>
      <c r="G45" s="9">
        <f t="shared" si="0"/>
        <v>0</v>
      </c>
      <c r="H45" s="9">
        <f t="shared" si="1"/>
        <v>0</v>
      </c>
      <c r="I45" s="9">
        <v>0</v>
      </c>
      <c r="J45" s="9">
        <v>0</v>
      </c>
      <c r="K45" s="30">
        <v>0</v>
      </c>
      <c r="L45" s="30">
        <v>0</v>
      </c>
      <c r="M45" s="9">
        <v>0</v>
      </c>
      <c r="N45" s="9">
        <v>0</v>
      </c>
      <c r="O45" s="30">
        <v>0</v>
      </c>
      <c r="P45" s="30">
        <v>0</v>
      </c>
      <c r="Q45" s="30">
        <v>50000</v>
      </c>
      <c r="R45" s="30">
        <v>50000</v>
      </c>
      <c r="S45" s="9">
        <f t="shared" si="2"/>
        <v>10000</v>
      </c>
      <c r="T45" s="9">
        <f t="shared" si="3"/>
        <v>10000</v>
      </c>
      <c r="U45" s="30">
        <v>60000</v>
      </c>
      <c r="V45" s="30">
        <v>60000</v>
      </c>
      <c r="W45" s="30">
        <v>0</v>
      </c>
      <c r="X45" s="30">
        <v>0</v>
      </c>
      <c r="Y45" s="9">
        <f t="shared" si="4"/>
        <v>0</v>
      </c>
      <c r="Z45" s="9">
        <f t="shared" si="5"/>
        <v>0</v>
      </c>
      <c r="AA45" s="9">
        <v>0</v>
      </c>
      <c r="AB45" s="9">
        <v>0</v>
      </c>
      <c r="AC45" s="30">
        <v>0</v>
      </c>
      <c r="AD45" s="30">
        <v>0</v>
      </c>
      <c r="AE45" s="9">
        <f t="shared" si="6"/>
        <v>0</v>
      </c>
      <c r="AF45" s="9">
        <f t="shared" si="7"/>
        <v>0</v>
      </c>
      <c r="AG45" s="9">
        <v>0</v>
      </c>
      <c r="AH45" s="9">
        <v>0</v>
      </c>
      <c r="AI45" s="30">
        <v>21330</v>
      </c>
      <c r="AJ45" s="30">
        <v>21330</v>
      </c>
      <c r="AK45" s="9">
        <f t="shared" si="8"/>
        <v>4266</v>
      </c>
      <c r="AL45" s="9">
        <f t="shared" si="9"/>
        <v>4266</v>
      </c>
      <c r="AM45" s="9">
        <v>25596</v>
      </c>
      <c r="AN45" s="9">
        <v>25596</v>
      </c>
      <c r="AO45" s="30">
        <v>0</v>
      </c>
      <c r="AP45" s="30">
        <v>0</v>
      </c>
      <c r="AQ45" s="9">
        <f t="shared" si="10"/>
        <v>0</v>
      </c>
      <c r="AR45" s="9">
        <f t="shared" si="11"/>
        <v>0</v>
      </c>
      <c r="AS45" s="9">
        <v>0</v>
      </c>
      <c r="AT45" s="9">
        <v>0</v>
      </c>
      <c r="AU45" s="30">
        <v>97500</v>
      </c>
      <c r="AV45" s="30">
        <v>97500</v>
      </c>
      <c r="AW45" s="9">
        <f t="shared" si="12"/>
        <v>19500</v>
      </c>
      <c r="AX45" s="9">
        <f t="shared" si="13"/>
        <v>19500</v>
      </c>
      <c r="AY45" s="9">
        <v>117000</v>
      </c>
      <c r="AZ45" s="9">
        <v>117000</v>
      </c>
    </row>
    <row r="46" spans="1:52" ht="18">
      <c r="A46" s="24">
        <v>39</v>
      </c>
      <c r="B46" s="25" t="s">
        <v>56</v>
      </c>
      <c r="C46" s="28" t="s">
        <v>4</v>
      </c>
      <c r="D46" s="9">
        <v>4</v>
      </c>
      <c r="E46" s="30">
        <v>0</v>
      </c>
      <c r="F46" s="30">
        <v>0</v>
      </c>
      <c r="G46" s="9">
        <f t="shared" si="0"/>
        <v>0</v>
      </c>
      <c r="H46" s="9">
        <f t="shared" si="1"/>
        <v>0</v>
      </c>
      <c r="I46" s="9">
        <v>0</v>
      </c>
      <c r="J46" s="9">
        <v>0</v>
      </c>
      <c r="K46" s="30">
        <v>0</v>
      </c>
      <c r="L46" s="30">
        <v>0</v>
      </c>
      <c r="M46" s="9">
        <v>0</v>
      </c>
      <c r="N46" s="9">
        <v>0</v>
      </c>
      <c r="O46" s="30">
        <v>0</v>
      </c>
      <c r="P46" s="30">
        <v>0</v>
      </c>
      <c r="Q46" s="30">
        <v>26000</v>
      </c>
      <c r="R46" s="30">
        <v>26000</v>
      </c>
      <c r="S46" s="9">
        <f t="shared" si="2"/>
        <v>5200</v>
      </c>
      <c r="T46" s="9">
        <f t="shared" si="3"/>
        <v>5200</v>
      </c>
      <c r="U46" s="30">
        <v>31200</v>
      </c>
      <c r="V46" s="30">
        <v>31200</v>
      </c>
      <c r="W46" s="30">
        <v>0</v>
      </c>
      <c r="X46" s="30">
        <v>0</v>
      </c>
      <c r="Y46" s="9">
        <f t="shared" si="4"/>
        <v>0</v>
      </c>
      <c r="Z46" s="9">
        <f t="shared" si="5"/>
        <v>0</v>
      </c>
      <c r="AA46" s="9">
        <v>0</v>
      </c>
      <c r="AB46" s="9">
        <v>0</v>
      </c>
      <c r="AC46" s="30">
        <v>0</v>
      </c>
      <c r="AD46" s="30">
        <v>0</v>
      </c>
      <c r="AE46" s="9">
        <f t="shared" si="6"/>
        <v>0</v>
      </c>
      <c r="AF46" s="9">
        <f t="shared" si="7"/>
        <v>0</v>
      </c>
      <c r="AG46" s="9">
        <v>0</v>
      </c>
      <c r="AH46" s="9">
        <v>0</v>
      </c>
      <c r="AI46" s="30">
        <v>32660</v>
      </c>
      <c r="AJ46" s="30">
        <v>32660</v>
      </c>
      <c r="AK46" s="9">
        <f t="shared" si="8"/>
        <v>6532</v>
      </c>
      <c r="AL46" s="9">
        <f t="shared" si="9"/>
        <v>6532</v>
      </c>
      <c r="AM46" s="9">
        <v>39192</v>
      </c>
      <c r="AN46" s="9">
        <v>39192</v>
      </c>
      <c r="AO46" s="30">
        <v>0</v>
      </c>
      <c r="AP46" s="30">
        <v>0</v>
      </c>
      <c r="AQ46" s="9">
        <f t="shared" si="10"/>
        <v>0</v>
      </c>
      <c r="AR46" s="9">
        <f t="shared" si="11"/>
        <v>0</v>
      </c>
      <c r="AS46" s="9">
        <v>0</v>
      </c>
      <c r="AT46" s="9">
        <v>0</v>
      </c>
      <c r="AU46" s="30">
        <v>30566.666666666668</v>
      </c>
      <c r="AV46" s="30">
        <v>30566.666666666668</v>
      </c>
      <c r="AW46" s="9">
        <f t="shared" si="12"/>
        <v>6113.3333333333321</v>
      </c>
      <c r="AX46" s="9">
        <f t="shared" si="13"/>
        <v>6113.3333333333321</v>
      </c>
      <c r="AY46" s="9">
        <v>36680</v>
      </c>
      <c r="AZ46" s="9">
        <v>36680</v>
      </c>
    </row>
    <row r="47" spans="1:52" ht="18">
      <c r="A47" s="24">
        <v>40</v>
      </c>
      <c r="B47" s="25" t="s">
        <v>57</v>
      </c>
      <c r="C47" s="28" t="s">
        <v>4</v>
      </c>
      <c r="D47" s="9">
        <v>50</v>
      </c>
      <c r="E47" s="30">
        <v>0</v>
      </c>
      <c r="F47" s="30">
        <v>0</v>
      </c>
      <c r="G47" s="9">
        <f t="shared" si="0"/>
        <v>0</v>
      </c>
      <c r="H47" s="9">
        <f t="shared" si="1"/>
        <v>0</v>
      </c>
      <c r="I47" s="9">
        <v>0</v>
      </c>
      <c r="J47" s="9">
        <v>0</v>
      </c>
      <c r="K47" s="30">
        <v>0</v>
      </c>
      <c r="L47" s="30">
        <v>0</v>
      </c>
      <c r="M47" s="9">
        <v>0</v>
      </c>
      <c r="N47" s="9">
        <v>0</v>
      </c>
      <c r="O47" s="30">
        <v>0</v>
      </c>
      <c r="P47" s="30">
        <v>0</v>
      </c>
      <c r="Q47" s="30">
        <v>0</v>
      </c>
      <c r="R47" s="30">
        <v>0</v>
      </c>
      <c r="S47" s="9">
        <f t="shared" si="2"/>
        <v>0</v>
      </c>
      <c r="T47" s="9">
        <f t="shared" si="3"/>
        <v>0</v>
      </c>
      <c r="U47" s="30">
        <v>0</v>
      </c>
      <c r="V47" s="30">
        <v>0</v>
      </c>
      <c r="W47" s="30">
        <v>0</v>
      </c>
      <c r="X47" s="30">
        <v>0</v>
      </c>
      <c r="Y47" s="9">
        <f t="shared" si="4"/>
        <v>0</v>
      </c>
      <c r="Z47" s="9">
        <f t="shared" si="5"/>
        <v>0</v>
      </c>
      <c r="AA47" s="9">
        <v>0</v>
      </c>
      <c r="AB47" s="9">
        <v>0</v>
      </c>
      <c r="AC47" s="30">
        <v>0</v>
      </c>
      <c r="AD47" s="30">
        <v>0</v>
      </c>
      <c r="AE47" s="9">
        <f t="shared" si="6"/>
        <v>0</v>
      </c>
      <c r="AF47" s="9">
        <f t="shared" si="7"/>
        <v>0</v>
      </c>
      <c r="AG47" s="9">
        <v>0</v>
      </c>
      <c r="AH47" s="9">
        <v>0</v>
      </c>
      <c r="AI47" s="30">
        <v>199916.66666666669</v>
      </c>
      <c r="AJ47" s="30">
        <v>199916.66666666669</v>
      </c>
      <c r="AK47" s="9">
        <f t="shared" si="8"/>
        <v>39983.333333333314</v>
      </c>
      <c r="AL47" s="9">
        <f t="shared" si="9"/>
        <v>39983.333333333314</v>
      </c>
      <c r="AM47" s="9">
        <v>239900</v>
      </c>
      <c r="AN47" s="9">
        <v>239900</v>
      </c>
      <c r="AO47" s="30">
        <v>177083.33333333334</v>
      </c>
      <c r="AP47" s="30">
        <v>177083.33333333334</v>
      </c>
      <c r="AQ47" s="9">
        <f t="shared" si="10"/>
        <v>35416.666666666657</v>
      </c>
      <c r="AR47" s="9">
        <f t="shared" si="11"/>
        <v>35416.666666666657</v>
      </c>
      <c r="AS47" s="9">
        <v>212500</v>
      </c>
      <c r="AT47" s="9">
        <v>212500</v>
      </c>
      <c r="AU47" s="30">
        <v>178750</v>
      </c>
      <c r="AV47" s="30">
        <v>178750</v>
      </c>
      <c r="AW47" s="9">
        <f t="shared" si="12"/>
        <v>35750</v>
      </c>
      <c r="AX47" s="9">
        <f t="shared" si="13"/>
        <v>35750</v>
      </c>
      <c r="AY47" s="9">
        <v>214500</v>
      </c>
      <c r="AZ47" s="9">
        <v>214500</v>
      </c>
    </row>
    <row r="48" spans="1:52" ht="18">
      <c r="A48" s="24">
        <v>41</v>
      </c>
      <c r="B48" s="25" t="s">
        <v>58</v>
      </c>
      <c r="C48" s="28" t="s">
        <v>4</v>
      </c>
      <c r="D48" s="9">
        <v>2</v>
      </c>
      <c r="E48" s="30">
        <v>0</v>
      </c>
      <c r="F48" s="30">
        <v>0</v>
      </c>
      <c r="G48" s="9">
        <f t="shared" si="0"/>
        <v>0</v>
      </c>
      <c r="H48" s="9">
        <f t="shared" si="1"/>
        <v>0</v>
      </c>
      <c r="I48" s="9">
        <v>0</v>
      </c>
      <c r="J48" s="9">
        <v>0</v>
      </c>
      <c r="K48" s="30">
        <v>0</v>
      </c>
      <c r="L48" s="30">
        <v>0</v>
      </c>
      <c r="M48" s="9">
        <v>0</v>
      </c>
      <c r="N48" s="9">
        <v>0</v>
      </c>
      <c r="O48" s="30">
        <v>0</v>
      </c>
      <c r="P48" s="30">
        <v>0</v>
      </c>
      <c r="Q48" s="30">
        <v>0</v>
      </c>
      <c r="R48" s="30">
        <v>0</v>
      </c>
      <c r="S48" s="9">
        <f t="shared" si="2"/>
        <v>0</v>
      </c>
      <c r="T48" s="9">
        <f t="shared" si="3"/>
        <v>0</v>
      </c>
      <c r="U48" s="30">
        <v>0</v>
      </c>
      <c r="V48" s="30">
        <v>0</v>
      </c>
      <c r="W48" s="30">
        <v>0</v>
      </c>
      <c r="X48" s="30">
        <v>0</v>
      </c>
      <c r="Y48" s="9">
        <f t="shared" si="4"/>
        <v>0</v>
      </c>
      <c r="Z48" s="9">
        <f t="shared" si="5"/>
        <v>0</v>
      </c>
      <c r="AA48" s="9">
        <v>0</v>
      </c>
      <c r="AB48" s="9">
        <v>0</v>
      </c>
      <c r="AC48" s="30">
        <v>0</v>
      </c>
      <c r="AD48" s="30">
        <v>0</v>
      </c>
      <c r="AE48" s="9">
        <f t="shared" si="6"/>
        <v>0</v>
      </c>
      <c r="AF48" s="9">
        <f t="shared" si="7"/>
        <v>0</v>
      </c>
      <c r="AG48" s="9">
        <v>0</v>
      </c>
      <c r="AH48" s="9">
        <v>0</v>
      </c>
      <c r="AI48" s="30">
        <v>0</v>
      </c>
      <c r="AJ48" s="30">
        <v>0</v>
      </c>
      <c r="AK48" s="9">
        <f t="shared" si="8"/>
        <v>0</v>
      </c>
      <c r="AL48" s="9">
        <f t="shared" si="9"/>
        <v>0</v>
      </c>
      <c r="AM48" s="9"/>
      <c r="AN48" s="9"/>
      <c r="AO48" s="30">
        <v>0</v>
      </c>
      <c r="AP48" s="30">
        <v>0</v>
      </c>
      <c r="AQ48" s="9">
        <f t="shared" si="10"/>
        <v>0</v>
      </c>
      <c r="AR48" s="9">
        <f t="shared" si="11"/>
        <v>0</v>
      </c>
      <c r="AS48" s="9">
        <v>0</v>
      </c>
      <c r="AT48" s="9">
        <v>0</v>
      </c>
      <c r="AU48" s="30">
        <v>0</v>
      </c>
      <c r="AV48" s="30">
        <v>0</v>
      </c>
      <c r="AW48" s="9">
        <f t="shared" si="12"/>
        <v>0</v>
      </c>
      <c r="AX48" s="9">
        <f t="shared" si="13"/>
        <v>0</v>
      </c>
      <c r="AY48" s="9"/>
      <c r="AZ48" s="9"/>
    </row>
    <row r="49" spans="1:52" ht="18">
      <c r="A49" s="24">
        <v>42</v>
      </c>
      <c r="B49" s="25" t="s">
        <v>59</v>
      </c>
      <c r="C49" s="28" t="s">
        <v>60</v>
      </c>
      <c r="D49" s="9">
        <v>50</v>
      </c>
      <c r="E49" s="30">
        <v>0</v>
      </c>
      <c r="F49" s="30">
        <v>0</v>
      </c>
      <c r="G49" s="9">
        <f t="shared" si="0"/>
        <v>0</v>
      </c>
      <c r="H49" s="9">
        <f t="shared" si="1"/>
        <v>0</v>
      </c>
      <c r="I49" s="9">
        <v>0</v>
      </c>
      <c r="J49" s="9">
        <v>0</v>
      </c>
      <c r="K49" s="30">
        <v>0</v>
      </c>
      <c r="L49" s="30">
        <v>0</v>
      </c>
      <c r="M49" s="9">
        <v>0</v>
      </c>
      <c r="N49" s="9">
        <v>0</v>
      </c>
      <c r="O49" s="30">
        <v>0</v>
      </c>
      <c r="P49" s="30">
        <v>0</v>
      </c>
      <c r="Q49" s="30">
        <v>20000</v>
      </c>
      <c r="R49" s="30">
        <v>20000</v>
      </c>
      <c r="S49" s="9">
        <f t="shared" si="2"/>
        <v>4000</v>
      </c>
      <c r="T49" s="9">
        <f t="shared" si="3"/>
        <v>4000</v>
      </c>
      <c r="U49" s="30">
        <v>24000</v>
      </c>
      <c r="V49" s="30">
        <v>24000</v>
      </c>
      <c r="W49" s="30">
        <v>0</v>
      </c>
      <c r="X49" s="30">
        <v>0</v>
      </c>
      <c r="Y49" s="9">
        <f t="shared" si="4"/>
        <v>0</v>
      </c>
      <c r="Z49" s="9">
        <f t="shared" si="5"/>
        <v>0</v>
      </c>
      <c r="AA49" s="9">
        <v>0</v>
      </c>
      <c r="AB49" s="9">
        <v>0</v>
      </c>
      <c r="AC49" s="30">
        <v>18000</v>
      </c>
      <c r="AD49" s="30">
        <v>18000</v>
      </c>
      <c r="AE49" s="9">
        <f t="shared" si="6"/>
        <v>3600</v>
      </c>
      <c r="AF49" s="9">
        <f t="shared" si="7"/>
        <v>3600</v>
      </c>
      <c r="AG49" s="9">
        <v>21600</v>
      </c>
      <c r="AH49" s="9">
        <v>21600</v>
      </c>
      <c r="AI49" s="30">
        <v>17833.333333333336</v>
      </c>
      <c r="AJ49" s="30">
        <v>17833.333333333336</v>
      </c>
      <c r="AK49" s="9">
        <f t="shared" si="8"/>
        <v>3566.6666666666642</v>
      </c>
      <c r="AL49" s="9">
        <f t="shared" si="9"/>
        <v>3566.6666666666642</v>
      </c>
      <c r="AM49" s="9">
        <v>21400</v>
      </c>
      <c r="AN49" s="9">
        <v>21400</v>
      </c>
      <c r="AO49" s="30">
        <v>17500</v>
      </c>
      <c r="AP49" s="30">
        <v>17500</v>
      </c>
      <c r="AQ49" s="9">
        <f t="shared" si="10"/>
        <v>3500</v>
      </c>
      <c r="AR49" s="9">
        <f t="shared" si="11"/>
        <v>3500</v>
      </c>
      <c r="AS49" s="9">
        <v>21000</v>
      </c>
      <c r="AT49" s="9">
        <v>21000</v>
      </c>
      <c r="AU49" s="30">
        <v>16541.666666666668</v>
      </c>
      <c r="AV49" s="30">
        <v>16541.666666666668</v>
      </c>
      <c r="AW49" s="9">
        <f t="shared" si="12"/>
        <v>3308.3333333333321</v>
      </c>
      <c r="AX49" s="9">
        <f t="shared" si="13"/>
        <v>3308.3333333333321</v>
      </c>
      <c r="AY49" s="9">
        <v>19850</v>
      </c>
      <c r="AZ49" s="9">
        <v>19850</v>
      </c>
    </row>
    <row r="50" spans="1:52" ht="18">
      <c r="A50" s="24">
        <v>43</v>
      </c>
      <c r="B50" s="25" t="s">
        <v>61</v>
      </c>
      <c r="C50" s="28" t="s">
        <v>4</v>
      </c>
      <c r="D50" s="9">
        <v>5</v>
      </c>
      <c r="E50" s="30">
        <v>0</v>
      </c>
      <c r="F50" s="30">
        <v>0</v>
      </c>
      <c r="G50" s="9">
        <f t="shared" si="0"/>
        <v>0</v>
      </c>
      <c r="H50" s="9">
        <f t="shared" si="1"/>
        <v>0</v>
      </c>
      <c r="I50" s="9">
        <v>0</v>
      </c>
      <c r="J50" s="9">
        <v>0</v>
      </c>
      <c r="K50" s="30">
        <v>0</v>
      </c>
      <c r="L50" s="30">
        <v>0</v>
      </c>
      <c r="M50" s="9">
        <v>0</v>
      </c>
      <c r="N50" s="9">
        <v>0</v>
      </c>
      <c r="O50" s="30">
        <v>0</v>
      </c>
      <c r="P50" s="30">
        <v>0</v>
      </c>
      <c r="Q50" s="30">
        <v>6000</v>
      </c>
      <c r="R50" s="30">
        <v>6000</v>
      </c>
      <c r="S50" s="9">
        <f t="shared" si="2"/>
        <v>1200</v>
      </c>
      <c r="T50" s="9">
        <f t="shared" si="3"/>
        <v>1200</v>
      </c>
      <c r="U50" s="30">
        <v>7200</v>
      </c>
      <c r="V50" s="30">
        <v>7200</v>
      </c>
      <c r="W50" s="30">
        <v>0</v>
      </c>
      <c r="X50" s="30">
        <v>0</v>
      </c>
      <c r="Y50" s="9">
        <f t="shared" si="4"/>
        <v>0</v>
      </c>
      <c r="Z50" s="9">
        <f t="shared" si="5"/>
        <v>0</v>
      </c>
      <c r="AA50" s="9">
        <v>0</v>
      </c>
      <c r="AB50" s="9">
        <v>0</v>
      </c>
      <c r="AC50" s="30">
        <v>0</v>
      </c>
      <c r="AD50" s="30">
        <v>0</v>
      </c>
      <c r="AE50" s="9">
        <f t="shared" si="6"/>
        <v>0</v>
      </c>
      <c r="AF50" s="9">
        <f t="shared" si="7"/>
        <v>0</v>
      </c>
      <c r="AG50" s="9">
        <v>0</v>
      </c>
      <c r="AH50" s="9">
        <v>0</v>
      </c>
      <c r="AI50" s="30">
        <v>7908.3333333333339</v>
      </c>
      <c r="AJ50" s="30">
        <v>7908.3333333333339</v>
      </c>
      <c r="AK50" s="9">
        <f t="shared" si="8"/>
        <v>1581.6666666666661</v>
      </c>
      <c r="AL50" s="9">
        <f t="shared" si="9"/>
        <v>1581.6666666666661</v>
      </c>
      <c r="AM50" s="9">
        <v>9490</v>
      </c>
      <c r="AN50" s="9">
        <v>9490</v>
      </c>
      <c r="AO50" s="30">
        <v>0</v>
      </c>
      <c r="AP50" s="30">
        <v>0</v>
      </c>
      <c r="AQ50" s="9">
        <f t="shared" si="10"/>
        <v>0</v>
      </c>
      <c r="AR50" s="9">
        <f t="shared" si="11"/>
        <v>0</v>
      </c>
      <c r="AS50" s="9">
        <v>0</v>
      </c>
      <c r="AT50" s="9">
        <v>0</v>
      </c>
      <c r="AU50" s="30">
        <v>6033.3333333333339</v>
      </c>
      <c r="AV50" s="30">
        <v>6033.3333333333339</v>
      </c>
      <c r="AW50" s="9">
        <f t="shared" si="12"/>
        <v>1206.6666666666661</v>
      </c>
      <c r="AX50" s="9">
        <f t="shared" si="13"/>
        <v>1206.6666666666661</v>
      </c>
      <c r="AY50" s="9">
        <v>7240</v>
      </c>
      <c r="AZ50" s="9">
        <v>7240</v>
      </c>
    </row>
    <row r="51" spans="1:52" ht="18">
      <c r="A51" s="24">
        <v>44</v>
      </c>
      <c r="B51" s="25" t="s">
        <v>62</v>
      </c>
      <c r="C51" s="28" t="s">
        <v>4</v>
      </c>
      <c r="D51" s="9">
        <v>1</v>
      </c>
      <c r="E51" s="30">
        <v>0</v>
      </c>
      <c r="F51" s="30">
        <v>0</v>
      </c>
      <c r="G51" s="9">
        <f t="shared" si="0"/>
        <v>0</v>
      </c>
      <c r="H51" s="9">
        <f t="shared" si="1"/>
        <v>0</v>
      </c>
      <c r="I51" s="9">
        <v>0</v>
      </c>
      <c r="J51" s="9">
        <v>0</v>
      </c>
      <c r="K51" s="30">
        <v>68000</v>
      </c>
      <c r="L51" s="30">
        <v>68000</v>
      </c>
      <c r="M51" s="9">
        <v>0</v>
      </c>
      <c r="N51" s="9">
        <v>0</v>
      </c>
      <c r="O51" s="30">
        <v>68000</v>
      </c>
      <c r="P51" s="30">
        <v>68000</v>
      </c>
      <c r="Q51" s="30">
        <v>0</v>
      </c>
      <c r="R51" s="30">
        <v>0</v>
      </c>
      <c r="S51" s="9">
        <f t="shared" si="2"/>
        <v>0</v>
      </c>
      <c r="T51" s="9">
        <f t="shared" si="3"/>
        <v>0</v>
      </c>
      <c r="U51" s="30">
        <v>0</v>
      </c>
      <c r="V51" s="30">
        <v>0</v>
      </c>
      <c r="W51" s="30">
        <v>0</v>
      </c>
      <c r="X51" s="30">
        <v>0</v>
      </c>
      <c r="Y51" s="9">
        <f t="shared" si="4"/>
        <v>0</v>
      </c>
      <c r="Z51" s="9">
        <f t="shared" si="5"/>
        <v>0</v>
      </c>
      <c r="AA51" s="9">
        <v>0</v>
      </c>
      <c r="AB51" s="9">
        <v>0</v>
      </c>
      <c r="AC51" s="30">
        <v>0</v>
      </c>
      <c r="AD51" s="30">
        <v>0</v>
      </c>
      <c r="AE51" s="9">
        <f t="shared" si="6"/>
        <v>0</v>
      </c>
      <c r="AF51" s="9">
        <f t="shared" si="7"/>
        <v>0</v>
      </c>
      <c r="AG51" s="9">
        <v>0</v>
      </c>
      <c r="AH51" s="9">
        <v>0</v>
      </c>
      <c r="AI51" s="30">
        <v>45831.666666666672</v>
      </c>
      <c r="AJ51" s="30">
        <v>45831.666666666672</v>
      </c>
      <c r="AK51" s="9">
        <f t="shared" si="8"/>
        <v>9166.3333333333285</v>
      </c>
      <c r="AL51" s="9">
        <f t="shared" si="9"/>
        <v>9166.3333333333285</v>
      </c>
      <c r="AM51" s="9">
        <v>54998</v>
      </c>
      <c r="AN51" s="9">
        <v>54998</v>
      </c>
      <c r="AO51" s="30">
        <v>0</v>
      </c>
      <c r="AP51" s="30">
        <v>0</v>
      </c>
      <c r="AQ51" s="9">
        <f t="shared" si="10"/>
        <v>0</v>
      </c>
      <c r="AR51" s="9">
        <f t="shared" si="11"/>
        <v>0</v>
      </c>
      <c r="AS51" s="9">
        <v>0</v>
      </c>
      <c r="AT51" s="9">
        <v>0</v>
      </c>
      <c r="AU51" s="30">
        <v>35583.333333333336</v>
      </c>
      <c r="AV51" s="30">
        <v>35583.333333333336</v>
      </c>
      <c r="AW51" s="9">
        <f t="shared" si="12"/>
        <v>7116.6666666666642</v>
      </c>
      <c r="AX51" s="9">
        <f t="shared" si="13"/>
        <v>7116.6666666666642</v>
      </c>
      <c r="AY51" s="9">
        <v>42700</v>
      </c>
      <c r="AZ51" s="9">
        <v>42700</v>
      </c>
    </row>
    <row r="52" spans="1:52" ht="18">
      <c r="A52" s="24">
        <v>45</v>
      </c>
      <c r="B52" s="25" t="s">
        <v>63</v>
      </c>
      <c r="C52" s="28" t="s">
        <v>4</v>
      </c>
      <c r="D52" s="9">
        <v>4</v>
      </c>
      <c r="E52" s="30">
        <v>0</v>
      </c>
      <c r="F52" s="30">
        <v>0</v>
      </c>
      <c r="G52" s="9">
        <f t="shared" si="0"/>
        <v>0</v>
      </c>
      <c r="H52" s="9">
        <f t="shared" si="1"/>
        <v>0</v>
      </c>
      <c r="I52" s="9">
        <v>0</v>
      </c>
      <c r="J52" s="9">
        <v>0</v>
      </c>
      <c r="K52" s="30">
        <v>19200</v>
      </c>
      <c r="L52" s="30">
        <v>19200</v>
      </c>
      <c r="M52" s="9">
        <v>0</v>
      </c>
      <c r="N52" s="9">
        <v>0</v>
      </c>
      <c r="O52" s="30">
        <v>19200</v>
      </c>
      <c r="P52" s="30">
        <v>19200</v>
      </c>
      <c r="Q52" s="30">
        <v>14666.666666666668</v>
      </c>
      <c r="R52" s="30">
        <v>14666.666666666668</v>
      </c>
      <c r="S52" s="9">
        <f t="shared" si="2"/>
        <v>2933.3333333333321</v>
      </c>
      <c r="T52" s="9">
        <f t="shared" si="3"/>
        <v>2933.3333333333321</v>
      </c>
      <c r="U52" s="30">
        <v>17600</v>
      </c>
      <c r="V52" s="30">
        <v>17600</v>
      </c>
      <c r="W52" s="30">
        <v>0</v>
      </c>
      <c r="X52" s="30">
        <v>0</v>
      </c>
      <c r="Y52" s="9">
        <f t="shared" si="4"/>
        <v>0</v>
      </c>
      <c r="Z52" s="9">
        <f t="shared" si="5"/>
        <v>0</v>
      </c>
      <c r="AA52" s="9">
        <v>0</v>
      </c>
      <c r="AB52" s="9">
        <v>0</v>
      </c>
      <c r="AC52" s="30">
        <v>0</v>
      </c>
      <c r="AD52" s="30">
        <v>0</v>
      </c>
      <c r="AE52" s="9">
        <f t="shared" si="6"/>
        <v>0</v>
      </c>
      <c r="AF52" s="9">
        <f t="shared" si="7"/>
        <v>0</v>
      </c>
      <c r="AG52" s="9">
        <v>0</v>
      </c>
      <c r="AH52" s="9">
        <v>0</v>
      </c>
      <c r="AI52" s="30">
        <v>41660</v>
      </c>
      <c r="AJ52" s="30">
        <v>41660</v>
      </c>
      <c r="AK52" s="9">
        <f t="shared" si="8"/>
        <v>8332</v>
      </c>
      <c r="AL52" s="9">
        <f t="shared" si="9"/>
        <v>8332</v>
      </c>
      <c r="AM52" s="9">
        <v>49992</v>
      </c>
      <c r="AN52" s="9">
        <v>49992</v>
      </c>
      <c r="AO52" s="30">
        <v>0</v>
      </c>
      <c r="AP52" s="30">
        <v>0</v>
      </c>
      <c r="AQ52" s="9">
        <f t="shared" si="10"/>
        <v>0</v>
      </c>
      <c r="AR52" s="9">
        <f t="shared" si="11"/>
        <v>0</v>
      </c>
      <c r="AS52" s="9">
        <v>0</v>
      </c>
      <c r="AT52" s="9">
        <v>0</v>
      </c>
      <c r="AU52" s="30">
        <v>10766.666666666668</v>
      </c>
      <c r="AV52" s="30">
        <v>10766.666666666668</v>
      </c>
      <c r="AW52" s="9">
        <f t="shared" si="12"/>
        <v>2153.3333333333321</v>
      </c>
      <c r="AX52" s="9">
        <f t="shared" si="13"/>
        <v>2153.3333333333321</v>
      </c>
      <c r="AY52" s="9">
        <v>12920</v>
      </c>
      <c r="AZ52" s="9">
        <v>12920</v>
      </c>
    </row>
    <row r="53" spans="1:52" ht="18">
      <c r="A53" s="24">
        <v>46</v>
      </c>
      <c r="B53" s="25" t="s">
        <v>64</v>
      </c>
      <c r="C53" s="28" t="s">
        <v>65</v>
      </c>
      <c r="D53" s="9">
        <v>200</v>
      </c>
      <c r="E53" s="30">
        <v>798333.33333333337</v>
      </c>
      <c r="F53" s="30">
        <v>798333.33333333337</v>
      </c>
      <c r="G53" s="9">
        <f t="shared" si="0"/>
        <v>159666.66666666663</v>
      </c>
      <c r="H53" s="9">
        <f t="shared" si="1"/>
        <v>159666.66666666663</v>
      </c>
      <c r="I53" s="30">
        <v>958000</v>
      </c>
      <c r="J53" s="30">
        <v>958000</v>
      </c>
      <c r="K53" s="30">
        <v>0</v>
      </c>
      <c r="L53" s="30">
        <v>0</v>
      </c>
      <c r="M53" s="9">
        <v>0</v>
      </c>
      <c r="N53" s="9">
        <v>0</v>
      </c>
      <c r="O53" s="30">
        <v>0</v>
      </c>
      <c r="P53" s="30">
        <v>0</v>
      </c>
      <c r="Q53" s="30">
        <v>0</v>
      </c>
      <c r="R53" s="30">
        <v>0</v>
      </c>
      <c r="S53" s="9">
        <f t="shared" si="2"/>
        <v>0</v>
      </c>
      <c r="T53" s="9">
        <f t="shared" si="3"/>
        <v>0</v>
      </c>
      <c r="U53" s="30">
        <v>0</v>
      </c>
      <c r="V53" s="30">
        <v>0</v>
      </c>
      <c r="W53" s="30">
        <v>0</v>
      </c>
      <c r="X53" s="30">
        <v>0</v>
      </c>
      <c r="Y53" s="9">
        <f t="shared" si="4"/>
        <v>0</v>
      </c>
      <c r="Z53" s="9">
        <f t="shared" si="5"/>
        <v>0</v>
      </c>
      <c r="AA53" s="9">
        <v>0</v>
      </c>
      <c r="AB53" s="9">
        <v>0</v>
      </c>
      <c r="AC53" s="30">
        <v>0</v>
      </c>
      <c r="AD53" s="30">
        <v>0</v>
      </c>
      <c r="AE53" s="9">
        <f t="shared" si="6"/>
        <v>0</v>
      </c>
      <c r="AF53" s="9">
        <f t="shared" si="7"/>
        <v>0</v>
      </c>
      <c r="AG53" s="9">
        <v>0</v>
      </c>
      <c r="AH53" s="9">
        <v>0</v>
      </c>
      <c r="AI53" s="30">
        <v>1149666.6666666667</v>
      </c>
      <c r="AJ53" s="30">
        <v>1149666.6666666667</v>
      </c>
      <c r="AK53" s="9">
        <f t="shared" si="8"/>
        <v>229933.33333333326</v>
      </c>
      <c r="AL53" s="9">
        <f t="shared" si="9"/>
        <v>229933.33333333326</v>
      </c>
      <c r="AM53" s="9">
        <v>1379600</v>
      </c>
      <c r="AN53" s="9">
        <v>1379600</v>
      </c>
      <c r="AO53" s="30">
        <v>0</v>
      </c>
      <c r="AP53" s="30">
        <v>0</v>
      </c>
      <c r="AQ53" s="9">
        <f t="shared" si="10"/>
        <v>0</v>
      </c>
      <c r="AR53" s="9">
        <f t="shared" si="11"/>
        <v>0</v>
      </c>
      <c r="AS53" s="9">
        <v>0</v>
      </c>
      <c r="AT53" s="9">
        <v>0</v>
      </c>
      <c r="AU53" s="30">
        <v>874833.33333333337</v>
      </c>
      <c r="AV53" s="30">
        <v>874833.33333333337</v>
      </c>
      <c r="AW53" s="9">
        <f t="shared" si="12"/>
        <v>174966.66666666663</v>
      </c>
      <c r="AX53" s="9">
        <f t="shared" si="13"/>
        <v>174966.66666666663</v>
      </c>
      <c r="AY53" s="9">
        <v>1049800</v>
      </c>
      <c r="AZ53" s="9">
        <v>1049800</v>
      </c>
    </row>
    <row r="54" spans="1:52" ht="18">
      <c r="A54" s="24">
        <v>47</v>
      </c>
      <c r="B54" s="25" t="s">
        <v>66</v>
      </c>
      <c r="C54" s="28" t="s">
        <v>5</v>
      </c>
      <c r="D54" s="9">
        <v>3</v>
      </c>
      <c r="E54" s="30">
        <v>160000</v>
      </c>
      <c r="F54" s="30">
        <v>160000</v>
      </c>
      <c r="G54" s="9">
        <f t="shared" si="0"/>
        <v>32000</v>
      </c>
      <c r="H54" s="9">
        <f t="shared" si="1"/>
        <v>32000</v>
      </c>
      <c r="I54" s="30">
        <v>192000</v>
      </c>
      <c r="J54" s="30">
        <v>192000</v>
      </c>
      <c r="K54" s="30">
        <v>0</v>
      </c>
      <c r="L54" s="30">
        <v>0</v>
      </c>
      <c r="M54" s="9">
        <v>0</v>
      </c>
      <c r="N54" s="9">
        <v>0</v>
      </c>
      <c r="O54" s="30">
        <v>0</v>
      </c>
      <c r="P54" s="30">
        <v>0</v>
      </c>
      <c r="Q54" s="30">
        <v>0</v>
      </c>
      <c r="R54" s="30">
        <v>0</v>
      </c>
      <c r="S54" s="9">
        <f t="shared" si="2"/>
        <v>0</v>
      </c>
      <c r="T54" s="9">
        <f t="shared" si="3"/>
        <v>0</v>
      </c>
      <c r="U54" s="30">
        <v>0</v>
      </c>
      <c r="V54" s="30">
        <v>0</v>
      </c>
      <c r="W54" s="30">
        <v>170000</v>
      </c>
      <c r="X54" s="30">
        <v>170000</v>
      </c>
      <c r="Y54" s="9">
        <f t="shared" si="4"/>
        <v>34000</v>
      </c>
      <c r="Z54" s="9">
        <f t="shared" si="5"/>
        <v>34000</v>
      </c>
      <c r="AA54" s="30">
        <v>204000</v>
      </c>
      <c r="AB54" s="30">
        <v>204000</v>
      </c>
      <c r="AC54" s="30">
        <v>0</v>
      </c>
      <c r="AD54" s="30">
        <v>0</v>
      </c>
      <c r="AE54" s="9">
        <f t="shared" si="6"/>
        <v>0</v>
      </c>
      <c r="AF54" s="9">
        <f t="shared" si="7"/>
        <v>0</v>
      </c>
      <c r="AG54" s="30">
        <v>0</v>
      </c>
      <c r="AH54" s="30">
        <v>0</v>
      </c>
      <c r="AI54" s="30">
        <v>149995</v>
      </c>
      <c r="AJ54" s="30">
        <v>149995</v>
      </c>
      <c r="AK54" s="9">
        <f t="shared" si="8"/>
        <v>29999</v>
      </c>
      <c r="AL54" s="9">
        <f t="shared" si="9"/>
        <v>29999</v>
      </c>
      <c r="AM54" s="30">
        <v>179994</v>
      </c>
      <c r="AN54" s="30">
        <v>179994</v>
      </c>
      <c r="AO54" s="30">
        <v>0</v>
      </c>
      <c r="AP54" s="30">
        <v>0</v>
      </c>
      <c r="AQ54" s="9">
        <f t="shared" si="10"/>
        <v>0</v>
      </c>
      <c r="AR54" s="9">
        <f t="shared" si="11"/>
        <v>0</v>
      </c>
      <c r="AS54" s="30">
        <v>0</v>
      </c>
      <c r="AT54" s="30">
        <v>0</v>
      </c>
      <c r="AU54" s="30">
        <v>170000</v>
      </c>
      <c r="AV54" s="30">
        <v>170000</v>
      </c>
      <c r="AW54" s="9">
        <f t="shared" si="12"/>
        <v>34000</v>
      </c>
      <c r="AX54" s="9">
        <f t="shared" si="13"/>
        <v>34000</v>
      </c>
      <c r="AY54" s="30">
        <v>204000</v>
      </c>
      <c r="AZ54" s="30">
        <v>204000</v>
      </c>
    </row>
    <row r="55" spans="1:52" ht="18">
      <c r="A55" s="24">
        <v>48</v>
      </c>
      <c r="B55" s="25" t="s">
        <v>67</v>
      </c>
      <c r="C55" s="28" t="s">
        <v>33</v>
      </c>
      <c r="D55" s="9">
        <v>200</v>
      </c>
      <c r="E55" s="30">
        <v>126000</v>
      </c>
      <c r="F55" s="30">
        <v>126000</v>
      </c>
      <c r="G55" s="9">
        <f t="shared" si="0"/>
        <v>25200</v>
      </c>
      <c r="H55" s="9">
        <f t="shared" si="1"/>
        <v>25200</v>
      </c>
      <c r="I55" s="30">
        <v>151200</v>
      </c>
      <c r="J55" s="30">
        <v>151200</v>
      </c>
      <c r="K55" s="30">
        <v>59000</v>
      </c>
      <c r="L55" s="30">
        <v>59000</v>
      </c>
      <c r="M55" s="9">
        <v>0</v>
      </c>
      <c r="N55" s="9">
        <v>0</v>
      </c>
      <c r="O55" s="30">
        <v>59000</v>
      </c>
      <c r="P55" s="30">
        <v>59000</v>
      </c>
      <c r="Q55" s="30">
        <v>0</v>
      </c>
      <c r="R55" s="30">
        <v>0</v>
      </c>
      <c r="S55" s="9">
        <f t="shared" si="2"/>
        <v>0</v>
      </c>
      <c r="T55" s="9">
        <f t="shared" si="3"/>
        <v>0</v>
      </c>
      <c r="U55" s="30">
        <v>0</v>
      </c>
      <c r="V55" s="30">
        <v>0</v>
      </c>
      <c r="W55" s="30">
        <v>0</v>
      </c>
      <c r="X55" s="30">
        <v>0</v>
      </c>
      <c r="Y55" s="9">
        <f t="shared" si="4"/>
        <v>0</v>
      </c>
      <c r="Z55" s="9">
        <f t="shared" si="5"/>
        <v>0</v>
      </c>
      <c r="AA55" s="30">
        <v>0</v>
      </c>
      <c r="AB55" s="30">
        <v>0</v>
      </c>
      <c r="AC55" s="30">
        <v>0</v>
      </c>
      <c r="AD55" s="30">
        <v>0</v>
      </c>
      <c r="AE55" s="9">
        <f t="shared" si="6"/>
        <v>0</v>
      </c>
      <c r="AF55" s="9">
        <f t="shared" si="7"/>
        <v>0</v>
      </c>
      <c r="AG55" s="30">
        <v>0</v>
      </c>
      <c r="AH55" s="30">
        <v>0</v>
      </c>
      <c r="AI55" s="30">
        <v>64666.666666666672</v>
      </c>
      <c r="AJ55" s="30">
        <v>64666.666666666672</v>
      </c>
      <c r="AK55" s="9">
        <f t="shared" si="8"/>
        <v>12933.333333333328</v>
      </c>
      <c r="AL55" s="9">
        <f t="shared" si="9"/>
        <v>12933.333333333328</v>
      </c>
      <c r="AM55" s="30">
        <v>77600</v>
      </c>
      <c r="AN55" s="30">
        <v>77600</v>
      </c>
      <c r="AO55" s="30">
        <v>0</v>
      </c>
      <c r="AP55" s="30">
        <v>0</v>
      </c>
      <c r="AQ55" s="9">
        <f t="shared" si="10"/>
        <v>0</v>
      </c>
      <c r="AR55" s="9">
        <f t="shared" si="11"/>
        <v>0</v>
      </c>
      <c r="AS55" s="30">
        <v>0</v>
      </c>
      <c r="AT55" s="30">
        <v>0</v>
      </c>
      <c r="AU55" s="30">
        <v>163333.33333333334</v>
      </c>
      <c r="AV55" s="30">
        <v>163333.33333333334</v>
      </c>
      <c r="AW55" s="9">
        <f t="shared" si="12"/>
        <v>32666.666666666657</v>
      </c>
      <c r="AX55" s="9">
        <f t="shared" si="13"/>
        <v>32666.666666666657</v>
      </c>
      <c r="AY55" s="30">
        <v>196000</v>
      </c>
      <c r="AZ55" s="30">
        <v>196000</v>
      </c>
    </row>
    <row r="56" spans="1:52" ht="18">
      <c r="A56" s="24">
        <v>49</v>
      </c>
      <c r="B56" s="25" t="s">
        <v>68</v>
      </c>
      <c r="C56" s="28" t="s">
        <v>4</v>
      </c>
      <c r="D56" s="9">
        <v>2</v>
      </c>
      <c r="E56" s="30">
        <v>0</v>
      </c>
      <c r="F56" s="30">
        <v>0</v>
      </c>
      <c r="G56" s="9">
        <f t="shared" si="0"/>
        <v>0</v>
      </c>
      <c r="H56" s="9">
        <f t="shared" si="1"/>
        <v>0</v>
      </c>
      <c r="I56" s="9">
        <v>0</v>
      </c>
      <c r="J56" s="9">
        <v>0</v>
      </c>
      <c r="K56" s="30">
        <v>296000</v>
      </c>
      <c r="L56" s="30">
        <v>296000</v>
      </c>
      <c r="M56" s="9">
        <v>0</v>
      </c>
      <c r="N56" s="9">
        <v>0</v>
      </c>
      <c r="O56" s="30">
        <v>296000</v>
      </c>
      <c r="P56" s="30">
        <v>296000</v>
      </c>
      <c r="Q56" s="30">
        <v>216666.66666666669</v>
      </c>
      <c r="R56" s="30">
        <v>216666.66666666669</v>
      </c>
      <c r="S56" s="9">
        <f t="shared" si="2"/>
        <v>43333.333333333314</v>
      </c>
      <c r="T56" s="9">
        <f t="shared" si="3"/>
        <v>43333.333333333314</v>
      </c>
      <c r="U56" s="30">
        <v>260000</v>
      </c>
      <c r="V56" s="30">
        <v>260000</v>
      </c>
      <c r="W56" s="30">
        <v>0</v>
      </c>
      <c r="X56" s="30">
        <v>0</v>
      </c>
      <c r="Y56" s="9">
        <f t="shared" si="4"/>
        <v>0</v>
      </c>
      <c r="Z56" s="9">
        <f t="shared" si="5"/>
        <v>0</v>
      </c>
      <c r="AA56" s="30">
        <v>0</v>
      </c>
      <c r="AB56" s="30">
        <v>0</v>
      </c>
      <c r="AC56" s="30">
        <v>0</v>
      </c>
      <c r="AD56" s="30">
        <v>0</v>
      </c>
      <c r="AE56" s="9">
        <f t="shared" si="6"/>
        <v>0</v>
      </c>
      <c r="AF56" s="9">
        <f t="shared" si="7"/>
        <v>0</v>
      </c>
      <c r="AG56" s="30">
        <v>0</v>
      </c>
      <c r="AH56" s="30">
        <v>0</v>
      </c>
      <c r="AI56" s="30">
        <v>0</v>
      </c>
      <c r="AJ56" s="30">
        <v>0</v>
      </c>
      <c r="AK56" s="9">
        <f t="shared" si="8"/>
        <v>0</v>
      </c>
      <c r="AL56" s="9">
        <f t="shared" si="9"/>
        <v>0</v>
      </c>
      <c r="AM56" s="30"/>
      <c r="AN56" s="30"/>
      <c r="AO56" s="30">
        <v>0</v>
      </c>
      <c r="AP56" s="30">
        <v>0</v>
      </c>
      <c r="AQ56" s="9">
        <f t="shared" si="10"/>
        <v>0</v>
      </c>
      <c r="AR56" s="9">
        <f t="shared" si="11"/>
        <v>0</v>
      </c>
      <c r="AS56" s="30">
        <v>0</v>
      </c>
      <c r="AT56" s="30">
        <v>0</v>
      </c>
      <c r="AU56" s="30">
        <v>247450</v>
      </c>
      <c r="AV56" s="30">
        <v>247450</v>
      </c>
      <c r="AW56" s="9">
        <f t="shared" si="12"/>
        <v>49490</v>
      </c>
      <c r="AX56" s="9">
        <f t="shared" si="13"/>
        <v>49490</v>
      </c>
      <c r="AY56" s="30">
        <v>296940</v>
      </c>
      <c r="AZ56" s="30">
        <v>296940</v>
      </c>
    </row>
    <row r="57" spans="1:52" ht="18">
      <c r="A57" s="24">
        <v>50</v>
      </c>
      <c r="B57" s="25" t="s">
        <v>69</v>
      </c>
      <c r="C57" s="28" t="s">
        <v>4</v>
      </c>
      <c r="D57" s="9">
        <v>20</v>
      </c>
      <c r="E57" s="30">
        <v>0</v>
      </c>
      <c r="F57" s="30">
        <v>0</v>
      </c>
      <c r="G57" s="9">
        <f t="shared" si="0"/>
        <v>0</v>
      </c>
      <c r="H57" s="9">
        <f t="shared" si="1"/>
        <v>0</v>
      </c>
      <c r="I57" s="9">
        <v>0</v>
      </c>
      <c r="J57" s="9">
        <v>0</v>
      </c>
      <c r="K57" s="30">
        <v>0</v>
      </c>
      <c r="L57" s="30">
        <v>0</v>
      </c>
      <c r="M57" s="9">
        <v>0</v>
      </c>
      <c r="N57" s="9">
        <v>0</v>
      </c>
      <c r="O57" s="30">
        <v>0</v>
      </c>
      <c r="P57" s="30">
        <v>0</v>
      </c>
      <c r="Q57" s="30">
        <v>16333.333333333334</v>
      </c>
      <c r="R57" s="30">
        <v>16333.333333333334</v>
      </c>
      <c r="S57" s="9">
        <f t="shared" si="2"/>
        <v>3266.6666666666661</v>
      </c>
      <c r="T57" s="9">
        <f t="shared" si="3"/>
        <v>3266.6666666666661</v>
      </c>
      <c r="U57" s="30">
        <v>19600</v>
      </c>
      <c r="V57" s="30">
        <v>19600</v>
      </c>
      <c r="W57" s="30">
        <v>0</v>
      </c>
      <c r="X57" s="30">
        <v>0</v>
      </c>
      <c r="Y57" s="9">
        <f t="shared" si="4"/>
        <v>0</v>
      </c>
      <c r="Z57" s="9">
        <f t="shared" si="5"/>
        <v>0</v>
      </c>
      <c r="AA57" s="30">
        <v>0</v>
      </c>
      <c r="AB57" s="30">
        <v>0</v>
      </c>
      <c r="AC57" s="30">
        <v>0</v>
      </c>
      <c r="AD57" s="30">
        <v>0</v>
      </c>
      <c r="AE57" s="9">
        <f t="shared" si="6"/>
        <v>0</v>
      </c>
      <c r="AF57" s="9">
        <f t="shared" si="7"/>
        <v>0</v>
      </c>
      <c r="AG57" s="30">
        <v>0</v>
      </c>
      <c r="AH57" s="30">
        <v>0</v>
      </c>
      <c r="AI57" s="30">
        <v>19966.666666666668</v>
      </c>
      <c r="AJ57" s="30">
        <v>19966.666666666668</v>
      </c>
      <c r="AK57" s="9">
        <f t="shared" si="8"/>
        <v>3993.3333333333321</v>
      </c>
      <c r="AL57" s="9">
        <f t="shared" si="9"/>
        <v>3993.3333333333321</v>
      </c>
      <c r="AM57" s="30">
        <v>23960</v>
      </c>
      <c r="AN57" s="30">
        <v>23960</v>
      </c>
      <c r="AO57" s="30">
        <v>31666.666666666668</v>
      </c>
      <c r="AP57" s="30">
        <v>31666.666666666668</v>
      </c>
      <c r="AQ57" s="9">
        <f t="shared" si="10"/>
        <v>6333.3333333333321</v>
      </c>
      <c r="AR57" s="9">
        <f t="shared" si="11"/>
        <v>6333.3333333333321</v>
      </c>
      <c r="AS57" s="30">
        <v>38000</v>
      </c>
      <c r="AT57" s="30">
        <v>38000</v>
      </c>
      <c r="AU57" s="30">
        <v>15966.666666666668</v>
      </c>
      <c r="AV57" s="30">
        <v>15966.666666666668</v>
      </c>
      <c r="AW57" s="9">
        <f t="shared" si="12"/>
        <v>3193.3333333333321</v>
      </c>
      <c r="AX57" s="9">
        <f t="shared" si="13"/>
        <v>3193.3333333333321</v>
      </c>
      <c r="AY57" s="30">
        <v>19160</v>
      </c>
      <c r="AZ57" s="30">
        <v>19160</v>
      </c>
    </row>
    <row r="58" spans="1:52" ht="18">
      <c r="A58" s="24">
        <v>51</v>
      </c>
      <c r="B58" s="25" t="s">
        <v>70</v>
      </c>
      <c r="C58" s="28" t="s">
        <v>65</v>
      </c>
      <c r="D58" s="9">
        <v>100</v>
      </c>
      <c r="E58" s="30">
        <v>466000</v>
      </c>
      <c r="F58" s="30">
        <v>466000</v>
      </c>
      <c r="G58" s="9">
        <f t="shared" si="0"/>
        <v>93200</v>
      </c>
      <c r="H58" s="9">
        <f t="shared" si="1"/>
        <v>93200</v>
      </c>
      <c r="I58" s="30">
        <v>559200</v>
      </c>
      <c r="J58" s="30">
        <v>559200</v>
      </c>
      <c r="K58" s="30">
        <v>0</v>
      </c>
      <c r="L58" s="30">
        <v>0</v>
      </c>
      <c r="M58" s="9">
        <v>0</v>
      </c>
      <c r="N58" s="9">
        <v>0</v>
      </c>
      <c r="O58" s="30">
        <v>0</v>
      </c>
      <c r="P58" s="30">
        <v>0</v>
      </c>
      <c r="Q58" s="30">
        <v>0</v>
      </c>
      <c r="R58" s="30">
        <v>0</v>
      </c>
      <c r="S58" s="9">
        <f t="shared" si="2"/>
        <v>0</v>
      </c>
      <c r="T58" s="9">
        <f t="shared" si="3"/>
        <v>0</v>
      </c>
      <c r="U58" s="30">
        <v>0</v>
      </c>
      <c r="V58" s="30">
        <v>0</v>
      </c>
      <c r="W58" s="30">
        <v>0</v>
      </c>
      <c r="X58" s="30">
        <v>0</v>
      </c>
      <c r="Y58" s="9">
        <f t="shared" si="4"/>
        <v>0</v>
      </c>
      <c r="Z58" s="9">
        <f t="shared" si="5"/>
        <v>0</v>
      </c>
      <c r="AA58" s="30">
        <v>0</v>
      </c>
      <c r="AB58" s="30">
        <v>0</v>
      </c>
      <c r="AC58" s="30">
        <v>0</v>
      </c>
      <c r="AD58" s="30">
        <v>0</v>
      </c>
      <c r="AE58" s="9">
        <f t="shared" si="6"/>
        <v>0</v>
      </c>
      <c r="AF58" s="9">
        <f t="shared" si="7"/>
        <v>0</v>
      </c>
      <c r="AG58" s="30">
        <v>0</v>
      </c>
      <c r="AH58" s="30">
        <v>0</v>
      </c>
      <c r="AI58" s="30">
        <v>558166.66666666674</v>
      </c>
      <c r="AJ58" s="30">
        <v>558166.66666666674</v>
      </c>
      <c r="AK58" s="9">
        <f t="shared" si="8"/>
        <v>111633.33333333326</v>
      </c>
      <c r="AL58" s="9">
        <f t="shared" si="9"/>
        <v>111633.33333333326</v>
      </c>
      <c r="AM58" s="30">
        <v>669800</v>
      </c>
      <c r="AN58" s="30">
        <v>669800</v>
      </c>
      <c r="AO58" s="30">
        <v>0</v>
      </c>
      <c r="AP58" s="30">
        <v>0</v>
      </c>
      <c r="AQ58" s="9">
        <f t="shared" si="10"/>
        <v>0</v>
      </c>
      <c r="AR58" s="9">
        <f t="shared" si="11"/>
        <v>0</v>
      </c>
      <c r="AS58" s="30">
        <v>0</v>
      </c>
      <c r="AT58" s="30">
        <v>0</v>
      </c>
      <c r="AU58" s="30">
        <v>414500</v>
      </c>
      <c r="AV58" s="30">
        <v>414500</v>
      </c>
      <c r="AW58" s="9">
        <f t="shared" si="12"/>
        <v>82900</v>
      </c>
      <c r="AX58" s="9">
        <f t="shared" si="13"/>
        <v>82900</v>
      </c>
      <c r="AY58" s="30">
        <v>497400</v>
      </c>
      <c r="AZ58" s="30">
        <v>497400</v>
      </c>
    </row>
    <row r="59" spans="1:52" ht="18">
      <c r="A59" s="24">
        <v>52</v>
      </c>
      <c r="B59" s="25" t="s">
        <v>71</v>
      </c>
      <c r="C59" s="28" t="s">
        <v>4</v>
      </c>
      <c r="D59" s="9">
        <v>10</v>
      </c>
      <c r="E59" s="30">
        <v>0</v>
      </c>
      <c r="F59" s="30">
        <v>0</v>
      </c>
      <c r="G59" s="9">
        <f t="shared" si="0"/>
        <v>0</v>
      </c>
      <c r="H59" s="9">
        <f t="shared" si="1"/>
        <v>0</v>
      </c>
      <c r="I59" s="9">
        <v>0</v>
      </c>
      <c r="J59" s="9">
        <v>0</v>
      </c>
      <c r="K59" s="30">
        <v>0</v>
      </c>
      <c r="L59" s="30">
        <v>0</v>
      </c>
      <c r="M59" s="9">
        <v>0</v>
      </c>
      <c r="N59" s="9">
        <v>0</v>
      </c>
      <c r="O59" s="30">
        <v>0</v>
      </c>
      <c r="P59" s="30">
        <v>0</v>
      </c>
      <c r="Q59" s="30">
        <v>15416.666666666668</v>
      </c>
      <c r="R59" s="30">
        <v>15416.666666666668</v>
      </c>
      <c r="S59" s="9">
        <f t="shared" si="2"/>
        <v>3083.3333333333321</v>
      </c>
      <c r="T59" s="9">
        <f t="shared" si="3"/>
        <v>3083.3333333333321</v>
      </c>
      <c r="U59" s="30">
        <v>18500</v>
      </c>
      <c r="V59" s="30">
        <v>18500</v>
      </c>
      <c r="W59" s="30">
        <v>0</v>
      </c>
      <c r="X59" s="30">
        <v>0</v>
      </c>
      <c r="Y59" s="9">
        <f t="shared" si="4"/>
        <v>0</v>
      </c>
      <c r="Z59" s="9">
        <f t="shared" si="5"/>
        <v>0</v>
      </c>
      <c r="AA59" s="30">
        <v>0</v>
      </c>
      <c r="AB59" s="30">
        <v>0</v>
      </c>
      <c r="AC59" s="30">
        <v>28500</v>
      </c>
      <c r="AD59" s="30">
        <v>28500</v>
      </c>
      <c r="AE59" s="9">
        <f t="shared" si="6"/>
        <v>5700</v>
      </c>
      <c r="AF59" s="9">
        <f t="shared" si="7"/>
        <v>5700</v>
      </c>
      <c r="AG59" s="30">
        <v>34200</v>
      </c>
      <c r="AH59" s="30">
        <v>34200</v>
      </c>
      <c r="AI59" s="30">
        <v>17483.333333333336</v>
      </c>
      <c r="AJ59" s="30">
        <v>17483.333333333336</v>
      </c>
      <c r="AK59" s="9">
        <f t="shared" si="8"/>
        <v>3496.6666666666642</v>
      </c>
      <c r="AL59" s="9">
        <f t="shared" si="9"/>
        <v>3496.6666666666642</v>
      </c>
      <c r="AM59" s="30">
        <v>20980</v>
      </c>
      <c r="AN59" s="30">
        <v>20980</v>
      </c>
      <c r="AO59" s="30">
        <v>0</v>
      </c>
      <c r="AP59" s="30">
        <v>0</v>
      </c>
      <c r="AQ59" s="9">
        <f t="shared" si="10"/>
        <v>0</v>
      </c>
      <c r="AR59" s="9">
        <f t="shared" si="11"/>
        <v>0</v>
      </c>
      <c r="AS59" s="30">
        <v>0</v>
      </c>
      <c r="AT59" s="30">
        <v>0</v>
      </c>
      <c r="AU59" s="30">
        <v>16650</v>
      </c>
      <c r="AV59" s="30">
        <v>16650</v>
      </c>
      <c r="AW59" s="9">
        <f t="shared" si="12"/>
        <v>3330</v>
      </c>
      <c r="AX59" s="9">
        <f t="shared" si="13"/>
        <v>3330</v>
      </c>
      <c r="AY59" s="30">
        <v>19980</v>
      </c>
      <c r="AZ59" s="30">
        <v>19980</v>
      </c>
    </row>
    <row r="60" spans="1:52" ht="18">
      <c r="A60" s="24">
        <v>53</v>
      </c>
      <c r="B60" s="25" t="s">
        <v>72</v>
      </c>
      <c r="C60" s="28" t="s">
        <v>4</v>
      </c>
      <c r="D60" s="9">
        <v>10</v>
      </c>
      <c r="E60" s="30">
        <v>0</v>
      </c>
      <c r="F60" s="30">
        <v>0</v>
      </c>
      <c r="G60" s="9">
        <f t="shared" si="0"/>
        <v>0</v>
      </c>
      <c r="H60" s="9">
        <f t="shared" si="1"/>
        <v>0</v>
      </c>
      <c r="I60" s="9">
        <v>0</v>
      </c>
      <c r="J60" s="9">
        <v>0</v>
      </c>
      <c r="K60" s="30">
        <v>0</v>
      </c>
      <c r="L60" s="30">
        <v>0</v>
      </c>
      <c r="M60" s="9">
        <v>0</v>
      </c>
      <c r="N60" s="9">
        <v>0</v>
      </c>
      <c r="O60" s="30">
        <v>0</v>
      </c>
      <c r="P60" s="30">
        <v>0</v>
      </c>
      <c r="Q60" s="30">
        <v>9000</v>
      </c>
      <c r="R60" s="30">
        <v>9000</v>
      </c>
      <c r="S60" s="9">
        <f t="shared" si="2"/>
        <v>1800</v>
      </c>
      <c r="T60" s="9">
        <f t="shared" si="3"/>
        <v>1800</v>
      </c>
      <c r="U60" s="30">
        <v>10800</v>
      </c>
      <c r="V60" s="30">
        <v>10800</v>
      </c>
      <c r="W60" s="30">
        <v>0</v>
      </c>
      <c r="X60" s="30">
        <v>0</v>
      </c>
      <c r="Y60" s="9">
        <f t="shared" si="4"/>
        <v>0</v>
      </c>
      <c r="Z60" s="9">
        <f t="shared" si="5"/>
        <v>0</v>
      </c>
      <c r="AA60" s="30">
        <v>0</v>
      </c>
      <c r="AB60" s="30">
        <v>0</v>
      </c>
      <c r="AC60" s="30">
        <v>15000</v>
      </c>
      <c r="AD60" s="30">
        <v>15000</v>
      </c>
      <c r="AE60" s="9">
        <f t="shared" si="6"/>
        <v>3000</v>
      </c>
      <c r="AF60" s="9">
        <f t="shared" si="7"/>
        <v>3000</v>
      </c>
      <c r="AG60" s="30">
        <v>18000</v>
      </c>
      <c r="AH60" s="30">
        <v>18000</v>
      </c>
      <c r="AI60" s="30">
        <v>9983.3333333333339</v>
      </c>
      <c r="AJ60" s="30">
        <v>9983.3333333333339</v>
      </c>
      <c r="AK60" s="9">
        <f t="shared" si="8"/>
        <v>1996.6666666666661</v>
      </c>
      <c r="AL60" s="9">
        <f t="shared" si="9"/>
        <v>1996.6666666666661</v>
      </c>
      <c r="AM60" s="30">
        <v>11980</v>
      </c>
      <c r="AN60" s="30">
        <v>11980</v>
      </c>
      <c r="AO60" s="30">
        <v>0</v>
      </c>
      <c r="AP60" s="30">
        <v>0</v>
      </c>
      <c r="AQ60" s="9">
        <f t="shared" si="10"/>
        <v>0</v>
      </c>
      <c r="AR60" s="9">
        <f t="shared" si="11"/>
        <v>0</v>
      </c>
      <c r="AS60" s="30">
        <v>0</v>
      </c>
      <c r="AT60" s="30">
        <v>0</v>
      </c>
      <c r="AU60" s="30">
        <v>9283.3333333333339</v>
      </c>
      <c r="AV60" s="30">
        <v>9283.3333333333339</v>
      </c>
      <c r="AW60" s="9">
        <f t="shared" si="12"/>
        <v>1856.6666666666661</v>
      </c>
      <c r="AX60" s="9">
        <f t="shared" si="13"/>
        <v>1856.6666666666661</v>
      </c>
      <c r="AY60" s="30">
        <v>11140</v>
      </c>
      <c r="AZ60" s="30">
        <v>11140</v>
      </c>
    </row>
    <row r="61" spans="1:52" ht="18">
      <c r="A61" s="24">
        <v>54</v>
      </c>
      <c r="B61" s="25" t="s">
        <v>73</v>
      </c>
      <c r="C61" s="28" t="s">
        <v>4</v>
      </c>
      <c r="D61" s="9">
        <v>10</v>
      </c>
      <c r="E61" s="30">
        <v>0</v>
      </c>
      <c r="F61" s="30">
        <v>0</v>
      </c>
      <c r="G61" s="9">
        <f t="shared" si="0"/>
        <v>0</v>
      </c>
      <c r="H61" s="9">
        <f t="shared" si="1"/>
        <v>0</v>
      </c>
      <c r="I61" s="9">
        <v>0</v>
      </c>
      <c r="J61" s="9">
        <v>0</v>
      </c>
      <c r="K61" s="30">
        <v>0</v>
      </c>
      <c r="L61" s="30">
        <v>0</v>
      </c>
      <c r="M61" s="9">
        <v>0</v>
      </c>
      <c r="N61" s="9">
        <v>0</v>
      </c>
      <c r="O61" s="30">
        <v>0</v>
      </c>
      <c r="P61" s="30">
        <v>0</v>
      </c>
      <c r="Q61" s="30">
        <v>7333.3333333333339</v>
      </c>
      <c r="R61" s="30">
        <v>7333.3333333333339</v>
      </c>
      <c r="S61" s="9">
        <f t="shared" si="2"/>
        <v>1466.6666666666661</v>
      </c>
      <c r="T61" s="9">
        <f t="shared" si="3"/>
        <v>1466.6666666666661</v>
      </c>
      <c r="U61" s="30">
        <v>8800</v>
      </c>
      <c r="V61" s="30">
        <v>8800</v>
      </c>
      <c r="W61" s="30">
        <v>0</v>
      </c>
      <c r="X61" s="30">
        <v>0</v>
      </c>
      <c r="Y61" s="9">
        <f t="shared" si="4"/>
        <v>0</v>
      </c>
      <c r="Z61" s="9">
        <f t="shared" si="5"/>
        <v>0</v>
      </c>
      <c r="AA61" s="30">
        <v>0</v>
      </c>
      <c r="AB61" s="30">
        <v>0</v>
      </c>
      <c r="AC61" s="30">
        <v>10800</v>
      </c>
      <c r="AD61" s="30">
        <v>10800</v>
      </c>
      <c r="AE61" s="9">
        <f t="shared" si="6"/>
        <v>2160</v>
      </c>
      <c r="AF61" s="9">
        <f t="shared" si="7"/>
        <v>2160</v>
      </c>
      <c r="AG61" s="30">
        <v>12960</v>
      </c>
      <c r="AH61" s="30">
        <v>12960</v>
      </c>
      <c r="AI61" s="30">
        <v>7483.3333333333339</v>
      </c>
      <c r="AJ61" s="30">
        <v>7483.3333333333339</v>
      </c>
      <c r="AK61" s="9">
        <f t="shared" si="8"/>
        <v>1496.6666666666661</v>
      </c>
      <c r="AL61" s="9">
        <f t="shared" si="9"/>
        <v>1496.6666666666661</v>
      </c>
      <c r="AM61" s="30">
        <v>8980</v>
      </c>
      <c r="AN61" s="30">
        <v>8980</v>
      </c>
      <c r="AO61" s="30">
        <v>0</v>
      </c>
      <c r="AP61" s="30">
        <v>0</v>
      </c>
      <c r="AQ61" s="9">
        <f t="shared" si="10"/>
        <v>0</v>
      </c>
      <c r="AR61" s="9">
        <f t="shared" si="11"/>
        <v>0</v>
      </c>
      <c r="AS61" s="30">
        <v>0</v>
      </c>
      <c r="AT61" s="30">
        <v>0</v>
      </c>
      <c r="AU61" s="30">
        <v>6516.666666666667</v>
      </c>
      <c r="AV61" s="30">
        <v>6516.666666666667</v>
      </c>
      <c r="AW61" s="9">
        <f t="shared" si="12"/>
        <v>1303.333333333333</v>
      </c>
      <c r="AX61" s="9">
        <f t="shared" si="13"/>
        <v>1303.333333333333</v>
      </c>
      <c r="AY61" s="30">
        <v>7820</v>
      </c>
      <c r="AZ61" s="30">
        <v>7820</v>
      </c>
    </row>
    <row r="62" spans="1:52" ht="18">
      <c r="A62" s="24">
        <v>55</v>
      </c>
      <c r="B62" s="25" t="s">
        <v>74</v>
      </c>
      <c r="C62" s="28" t="s">
        <v>4</v>
      </c>
      <c r="D62" s="9">
        <v>10</v>
      </c>
      <c r="E62" s="30">
        <v>0</v>
      </c>
      <c r="F62" s="30">
        <v>0</v>
      </c>
      <c r="G62" s="9">
        <f t="shared" si="0"/>
        <v>0</v>
      </c>
      <c r="H62" s="9">
        <f t="shared" si="1"/>
        <v>0</v>
      </c>
      <c r="I62" s="9">
        <v>0</v>
      </c>
      <c r="J62" s="9">
        <v>0</v>
      </c>
      <c r="K62" s="30">
        <v>0</v>
      </c>
      <c r="L62" s="30">
        <v>0</v>
      </c>
      <c r="M62" s="9">
        <v>0</v>
      </c>
      <c r="N62" s="9">
        <v>0</v>
      </c>
      <c r="O62" s="30">
        <v>0</v>
      </c>
      <c r="P62" s="30">
        <v>0</v>
      </c>
      <c r="Q62" s="30">
        <v>8000</v>
      </c>
      <c r="R62" s="30">
        <v>8000</v>
      </c>
      <c r="S62" s="9">
        <f t="shared" si="2"/>
        <v>1600</v>
      </c>
      <c r="T62" s="9">
        <f t="shared" si="3"/>
        <v>1600</v>
      </c>
      <c r="U62" s="30">
        <v>9600</v>
      </c>
      <c r="V62" s="30">
        <v>9600</v>
      </c>
      <c r="W62" s="30">
        <v>0</v>
      </c>
      <c r="X62" s="30">
        <v>0</v>
      </c>
      <c r="Y62" s="9">
        <f t="shared" si="4"/>
        <v>0</v>
      </c>
      <c r="Z62" s="9">
        <f t="shared" si="5"/>
        <v>0</v>
      </c>
      <c r="AA62" s="30">
        <v>0</v>
      </c>
      <c r="AB62" s="30">
        <v>0</v>
      </c>
      <c r="AC62" s="30">
        <v>8200</v>
      </c>
      <c r="AD62" s="30">
        <v>8200</v>
      </c>
      <c r="AE62" s="9">
        <f t="shared" si="6"/>
        <v>1640</v>
      </c>
      <c r="AF62" s="9">
        <f t="shared" si="7"/>
        <v>1640</v>
      </c>
      <c r="AG62" s="30">
        <v>9840</v>
      </c>
      <c r="AH62" s="30">
        <v>9840</v>
      </c>
      <c r="AI62" s="30">
        <v>7066.666666666667</v>
      </c>
      <c r="AJ62" s="30">
        <v>7066.666666666667</v>
      </c>
      <c r="AK62" s="9">
        <f t="shared" si="8"/>
        <v>1413.333333333333</v>
      </c>
      <c r="AL62" s="9">
        <f t="shared" si="9"/>
        <v>1413.333333333333</v>
      </c>
      <c r="AM62" s="30">
        <v>8480</v>
      </c>
      <c r="AN62" s="30">
        <v>8480</v>
      </c>
      <c r="AO62" s="30">
        <v>0</v>
      </c>
      <c r="AP62" s="30">
        <v>0</v>
      </c>
      <c r="AQ62" s="9">
        <f t="shared" si="10"/>
        <v>0</v>
      </c>
      <c r="AR62" s="9">
        <f t="shared" si="11"/>
        <v>0</v>
      </c>
      <c r="AS62" s="30">
        <v>0</v>
      </c>
      <c r="AT62" s="30">
        <v>0</v>
      </c>
      <c r="AU62" s="30">
        <v>8083.3333333333339</v>
      </c>
      <c r="AV62" s="30">
        <v>8083.3333333333339</v>
      </c>
      <c r="AW62" s="9">
        <f t="shared" si="12"/>
        <v>1616.6666666666661</v>
      </c>
      <c r="AX62" s="9">
        <f t="shared" si="13"/>
        <v>1616.6666666666661</v>
      </c>
      <c r="AY62" s="30">
        <v>9700</v>
      </c>
      <c r="AZ62" s="30">
        <v>9700</v>
      </c>
    </row>
    <row r="63" spans="1:52" ht="18">
      <c r="A63" s="24">
        <v>56</v>
      </c>
      <c r="B63" s="25" t="s">
        <v>75</v>
      </c>
      <c r="C63" s="28" t="s">
        <v>4</v>
      </c>
      <c r="D63" s="9">
        <v>10</v>
      </c>
      <c r="E63" s="30">
        <v>0</v>
      </c>
      <c r="F63" s="30">
        <v>0</v>
      </c>
      <c r="G63" s="9">
        <f t="shared" si="0"/>
        <v>0</v>
      </c>
      <c r="H63" s="9">
        <f t="shared" si="1"/>
        <v>0</v>
      </c>
      <c r="I63" s="9">
        <v>0</v>
      </c>
      <c r="J63" s="9">
        <v>0</v>
      </c>
      <c r="K63" s="30">
        <v>0</v>
      </c>
      <c r="L63" s="30">
        <v>0</v>
      </c>
      <c r="M63" s="9">
        <v>0</v>
      </c>
      <c r="N63" s="9">
        <v>0</v>
      </c>
      <c r="O63" s="30">
        <v>0</v>
      </c>
      <c r="P63" s="30">
        <v>0</v>
      </c>
      <c r="Q63" s="30">
        <v>11250</v>
      </c>
      <c r="R63" s="30">
        <v>11250</v>
      </c>
      <c r="S63" s="9">
        <f t="shared" si="2"/>
        <v>2250</v>
      </c>
      <c r="T63" s="9">
        <f t="shared" si="3"/>
        <v>2250</v>
      </c>
      <c r="U63" s="30">
        <v>13500</v>
      </c>
      <c r="V63" s="30">
        <v>13500</v>
      </c>
      <c r="W63" s="30">
        <v>0</v>
      </c>
      <c r="X63" s="30">
        <v>0</v>
      </c>
      <c r="Y63" s="9">
        <f t="shared" si="4"/>
        <v>0</v>
      </c>
      <c r="Z63" s="9">
        <f t="shared" si="5"/>
        <v>0</v>
      </c>
      <c r="AA63" s="30">
        <v>0</v>
      </c>
      <c r="AB63" s="30">
        <v>0</v>
      </c>
      <c r="AC63" s="30">
        <v>9800</v>
      </c>
      <c r="AD63" s="30">
        <v>9800</v>
      </c>
      <c r="AE63" s="9">
        <f t="shared" si="6"/>
        <v>1960</v>
      </c>
      <c r="AF63" s="9">
        <f t="shared" si="7"/>
        <v>1960</v>
      </c>
      <c r="AG63" s="30">
        <v>11760</v>
      </c>
      <c r="AH63" s="30">
        <v>11760</v>
      </c>
      <c r="AI63" s="30">
        <v>15816.666666666668</v>
      </c>
      <c r="AJ63" s="30">
        <v>15816.666666666668</v>
      </c>
      <c r="AK63" s="9">
        <f t="shared" si="8"/>
        <v>3163.3333333333321</v>
      </c>
      <c r="AL63" s="9">
        <f t="shared" si="9"/>
        <v>3163.3333333333321</v>
      </c>
      <c r="AM63" s="30">
        <v>18980</v>
      </c>
      <c r="AN63" s="30">
        <v>18980</v>
      </c>
      <c r="AO63" s="30">
        <v>0</v>
      </c>
      <c r="AP63" s="30">
        <v>0</v>
      </c>
      <c r="AQ63" s="9">
        <f t="shared" si="10"/>
        <v>0</v>
      </c>
      <c r="AR63" s="9">
        <f t="shared" si="11"/>
        <v>0</v>
      </c>
      <c r="AS63" s="30">
        <v>0</v>
      </c>
      <c r="AT63" s="30">
        <v>0</v>
      </c>
      <c r="AU63" s="30">
        <v>9975</v>
      </c>
      <c r="AV63" s="30">
        <v>9975</v>
      </c>
      <c r="AW63" s="9">
        <f t="shared" si="12"/>
        <v>1995</v>
      </c>
      <c r="AX63" s="9">
        <f t="shared" si="13"/>
        <v>1995</v>
      </c>
      <c r="AY63" s="30">
        <v>11970</v>
      </c>
      <c r="AZ63" s="30">
        <v>11970</v>
      </c>
    </row>
    <row r="64" spans="1:52" ht="18">
      <c r="A64" s="24">
        <v>57</v>
      </c>
      <c r="B64" s="25" t="s">
        <v>76</v>
      </c>
      <c r="C64" s="28" t="s">
        <v>4</v>
      </c>
      <c r="D64" s="9">
        <v>10</v>
      </c>
      <c r="E64" s="30">
        <v>0</v>
      </c>
      <c r="F64" s="30">
        <v>0</v>
      </c>
      <c r="G64" s="9">
        <f t="shared" si="0"/>
        <v>0</v>
      </c>
      <c r="H64" s="9">
        <f t="shared" si="1"/>
        <v>0</v>
      </c>
      <c r="I64" s="9">
        <v>0</v>
      </c>
      <c r="J64" s="9">
        <v>0</v>
      </c>
      <c r="K64" s="30">
        <v>0</v>
      </c>
      <c r="L64" s="30">
        <v>0</v>
      </c>
      <c r="M64" s="9">
        <v>0</v>
      </c>
      <c r="N64" s="9">
        <v>0</v>
      </c>
      <c r="O64" s="30">
        <v>0</v>
      </c>
      <c r="P64" s="30">
        <v>0</v>
      </c>
      <c r="Q64" s="30">
        <v>6000</v>
      </c>
      <c r="R64" s="30">
        <v>6000</v>
      </c>
      <c r="S64" s="9">
        <f t="shared" si="2"/>
        <v>1200</v>
      </c>
      <c r="T64" s="9">
        <f t="shared" si="3"/>
        <v>1200</v>
      </c>
      <c r="U64" s="30">
        <v>7200</v>
      </c>
      <c r="V64" s="30">
        <v>7200</v>
      </c>
      <c r="W64" s="30">
        <v>0</v>
      </c>
      <c r="X64" s="30">
        <v>0</v>
      </c>
      <c r="Y64" s="9">
        <f t="shared" si="4"/>
        <v>0</v>
      </c>
      <c r="Z64" s="9">
        <f t="shared" si="5"/>
        <v>0</v>
      </c>
      <c r="AA64" s="30">
        <v>0</v>
      </c>
      <c r="AB64" s="30">
        <v>0</v>
      </c>
      <c r="AC64" s="30">
        <v>5900</v>
      </c>
      <c r="AD64" s="30">
        <v>5900</v>
      </c>
      <c r="AE64" s="9">
        <f t="shared" si="6"/>
        <v>1180</v>
      </c>
      <c r="AF64" s="9">
        <f t="shared" si="7"/>
        <v>1180</v>
      </c>
      <c r="AG64" s="30">
        <v>7080</v>
      </c>
      <c r="AH64" s="30">
        <v>7080</v>
      </c>
      <c r="AI64" s="30">
        <v>5400</v>
      </c>
      <c r="AJ64" s="30">
        <v>5400</v>
      </c>
      <c r="AK64" s="9">
        <f t="shared" si="8"/>
        <v>1080</v>
      </c>
      <c r="AL64" s="9">
        <f t="shared" si="9"/>
        <v>1080</v>
      </c>
      <c r="AM64" s="30">
        <v>6480</v>
      </c>
      <c r="AN64" s="30">
        <v>6480</v>
      </c>
      <c r="AO64" s="30">
        <v>0</v>
      </c>
      <c r="AP64" s="30">
        <v>0</v>
      </c>
      <c r="AQ64" s="9">
        <f t="shared" si="10"/>
        <v>0</v>
      </c>
      <c r="AR64" s="9">
        <f t="shared" si="11"/>
        <v>0</v>
      </c>
      <c r="AS64" s="30">
        <v>0</v>
      </c>
      <c r="AT64" s="30">
        <v>0</v>
      </c>
      <c r="AU64" s="30">
        <v>6066.666666666667</v>
      </c>
      <c r="AV64" s="30">
        <v>6066.666666666667</v>
      </c>
      <c r="AW64" s="9">
        <f t="shared" si="12"/>
        <v>1213.333333333333</v>
      </c>
      <c r="AX64" s="9">
        <f t="shared" si="13"/>
        <v>1213.333333333333</v>
      </c>
      <c r="AY64" s="30">
        <v>7280</v>
      </c>
      <c r="AZ64" s="30">
        <v>7280</v>
      </c>
    </row>
    <row r="65" spans="1:52" ht="18">
      <c r="A65" s="24">
        <v>58</v>
      </c>
      <c r="B65" s="25" t="s">
        <v>77</v>
      </c>
      <c r="C65" s="28" t="s">
        <v>4</v>
      </c>
      <c r="D65" s="9">
        <v>10</v>
      </c>
      <c r="E65" s="30">
        <v>0</v>
      </c>
      <c r="F65" s="30">
        <v>0</v>
      </c>
      <c r="G65" s="9">
        <f t="shared" si="0"/>
        <v>0</v>
      </c>
      <c r="H65" s="9">
        <f t="shared" si="1"/>
        <v>0</v>
      </c>
      <c r="I65" s="9">
        <v>0</v>
      </c>
      <c r="J65" s="9">
        <v>0</v>
      </c>
      <c r="K65" s="30">
        <v>0</v>
      </c>
      <c r="L65" s="30">
        <v>0</v>
      </c>
      <c r="M65" s="9">
        <v>0</v>
      </c>
      <c r="N65" s="9">
        <v>0</v>
      </c>
      <c r="O65" s="30">
        <v>0</v>
      </c>
      <c r="P65" s="30">
        <v>0</v>
      </c>
      <c r="Q65" s="30">
        <v>6000</v>
      </c>
      <c r="R65" s="30">
        <v>6000</v>
      </c>
      <c r="S65" s="9">
        <f t="shared" si="2"/>
        <v>1200</v>
      </c>
      <c r="T65" s="9">
        <f t="shared" si="3"/>
        <v>1200</v>
      </c>
      <c r="U65" s="30">
        <v>7200</v>
      </c>
      <c r="V65" s="30">
        <v>7200</v>
      </c>
      <c r="W65" s="30">
        <v>0</v>
      </c>
      <c r="X65" s="30">
        <v>0</v>
      </c>
      <c r="Y65" s="9">
        <f t="shared" si="4"/>
        <v>0</v>
      </c>
      <c r="Z65" s="9">
        <f t="shared" si="5"/>
        <v>0</v>
      </c>
      <c r="AA65" s="30">
        <v>0</v>
      </c>
      <c r="AB65" s="30">
        <v>0</v>
      </c>
      <c r="AC65" s="30">
        <v>6000</v>
      </c>
      <c r="AD65" s="30">
        <v>6000</v>
      </c>
      <c r="AE65" s="9">
        <f t="shared" si="6"/>
        <v>1200</v>
      </c>
      <c r="AF65" s="9">
        <f t="shared" si="7"/>
        <v>1200</v>
      </c>
      <c r="AG65" s="30">
        <v>7200</v>
      </c>
      <c r="AH65" s="30">
        <v>7200</v>
      </c>
      <c r="AI65" s="30">
        <v>5400</v>
      </c>
      <c r="AJ65" s="30">
        <v>5400</v>
      </c>
      <c r="AK65" s="9">
        <f t="shared" si="8"/>
        <v>1080</v>
      </c>
      <c r="AL65" s="9">
        <f t="shared" si="9"/>
        <v>1080</v>
      </c>
      <c r="AM65" s="30">
        <v>6480</v>
      </c>
      <c r="AN65" s="30">
        <v>6480</v>
      </c>
      <c r="AO65" s="30">
        <v>0</v>
      </c>
      <c r="AP65" s="30">
        <v>0</v>
      </c>
      <c r="AQ65" s="9">
        <f t="shared" si="10"/>
        <v>0</v>
      </c>
      <c r="AR65" s="9">
        <f t="shared" si="11"/>
        <v>0</v>
      </c>
      <c r="AS65" s="30">
        <v>0</v>
      </c>
      <c r="AT65" s="30">
        <v>0</v>
      </c>
      <c r="AU65" s="30">
        <v>6558.3333333333339</v>
      </c>
      <c r="AV65" s="30">
        <v>6558.3333333333339</v>
      </c>
      <c r="AW65" s="9">
        <f t="shared" si="12"/>
        <v>1311.6666666666661</v>
      </c>
      <c r="AX65" s="9">
        <f t="shared" si="13"/>
        <v>1311.6666666666661</v>
      </c>
      <c r="AY65" s="30">
        <v>7870</v>
      </c>
      <c r="AZ65" s="30">
        <v>7870</v>
      </c>
    </row>
    <row r="66" spans="1:52" ht="18">
      <c r="A66" s="24">
        <v>59</v>
      </c>
      <c r="B66" s="25" t="s">
        <v>78</v>
      </c>
      <c r="C66" s="28" t="s">
        <v>4</v>
      </c>
      <c r="D66" s="9">
        <v>10</v>
      </c>
      <c r="E66" s="30">
        <v>0</v>
      </c>
      <c r="F66" s="30">
        <v>0</v>
      </c>
      <c r="G66" s="9">
        <f t="shared" si="0"/>
        <v>0</v>
      </c>
      <c r="H66" s="9">
        <f t="shared" si="1"/>
        <v>0</v>
      </c>
      <c r="I66" s="9">
        <v>0</v>
      </c>
      <c r="J66" s="9">
        <v>0</v>
      </c>
      <c r="K66" s="30">
        <v>0</v>
      </c>
      <c r="L66" s="30">
        <v>0</v>
      </c>
      <c r="M66" s="9">
        <v>0</v>
      </c>
      <c r="N66" s="9">
        <v>0</v>
      </c>
      <c r="O66" s="30">
        <v>0</v>
      </c>
      <c r="P66" s="30">
        <v>0</v>
      </c>
      <c r="Q66" s="30">
        <v>5333.3333333333339</v>
      </c>
      <c r="R66" s="30">
        <v>5333.3333333333339</v>
      </c>
      <c r="S66" s="9">
        <f t="shared" si="2"/>
        <v>1066.6666666666661</v>
      </c>
      <c r="T66" s="9">
        <f t="shared" si="3"/>
        <v>1066.6666666666661</v>
      </c>
      <c r="U66" s="30">
        <v>6400</v>
      </c>
      <c r="V66" s="30">
        <v>6400</v>
      </c>
      <c r="W66" s="30">
        <v>0</v>
      </c>
      <c r="X66" s="30">
        <v>0</v>
      </c>
      <c r="Y66" s="9">
        <f t="shared" si="4"/>
        <v>0</v>
      </c>
      <c r="Z66" s="9">
        <f t="shared" si="5"/>
        <v>0</v>
      </c>
      <c r="AA66" s="30">
        <v>0</v>
      </c>
      <c r="AB66" s="30">
        <v>0</v>
      </c>
      <c r="AC66" s="30">
        <v>5500</v>
      </c>
      <c r="AD66" s="30">
        <v>5500</v>
      </c>
      <c r="AE66" s="9">
        <f t="shared" si="6"/>
        <v>1100</v>
      </c>
      <c r="AF66" s="9">
        <f t="shared" si="7"/>
        <v>1100</v>
      </c>
      <c r="AG66" s="30">
        <v>6600</v>
      </c>
      <c r="AH66" s="30">
        <v>6600</v>
      </c>
      <c r="AI66" s="30">
        <v>4983.3333333333339</v>
      </c>
      <c r="AJ66" s="30">
        <v>4983.3333333333339</v>
      </c>
      <c r="AK66" s="9">
        <f t="shared" si="8"/>
        <v>996.66666666666606</v>
      </c>
      <c r="AL66" s="9">
        <f t="shared" si="9"/>
        <v>996.66666666666606</v>
      </c>
      <c r="AM66" s="30">
        <v>5980</v>
      </c>
      <c r="AN66" s="30">
        <v>5980</v>
      </c>
      <c r="AO66" s="30">
        <v>0</v>
      </c>
      <c r="AP66" s="30">
        <v>0</v>
      </c>
      <c r="AQ66" s="9">
        <f t="shared" si="10"/>
        <v>0</v>
      </c>
      <c r="AR66" s="9">
        <f t="shared" si="11"/>
        <v>0</v>
      </c>
      <c r="AS66" s="30">
        <v>0</v>
      </c>
      <c r="AT66" s="30">
        <v>0</v>
      </c>
      <c r="AU66" s="30">
        <v>4791.666666666667</v>
      </c>
      <c r="AV66" s="30">
        <v>4791.666666666667</v>
      </c>
      <c r="AW66" s="9">
        <f t="shared" si="12"/>
        <v>958.33333333333303</v>
      </c>
      <c r="AX66" s="9">
        <f t="shared" si="13"/>
        <v>958.33333333333303</v>
      </c>
      <c r="AY66" s="30">
        <v>5750</v>
      </c>
      <c r="AZ66" s="30">
        <v>5750</v>
      </c>
    </row>
    <row r="67" spans="1:52" ht="18">
      <c r="A67" s="24">
        <v>60</v>
      </c>
      <c r="B67" s="25" t="s">
        <v>78</v>
      </c>
      <c r="C67" s="28" t="s">
        <v>4</v>
      </c>
      <c r="D67" s="9">
        <v>10</v>
      </c>
      <c r="E67" s="30">
        <v>0</v>
      </c>
      <c r="F67" s="30">
        <v>0</v>
      </c>
      <c r="G67" s="9">
        <f t="shared" si="0"/>
        <v>0</v>
      </c>
      <c r="H67" s="9">
        <f t="shared" si="1"/>
        <v>0</v>
      </c>
      <c r="I67" s="9">
        <v>0</v>
      </c>
      <c r="J67" s="9">
        <v>0</v>
      </c>
      <c r="K67" s="30">
        <v>0</v>
      </c>
      <c r="L67" s="30">
        <v>0</v>
      </c>
      <c r="M67" s="9">
        <v>0</v>
      </c>
      <c r="N67" s="9">
        <v>0</v>
      </c>
      <c r="O67" s="30">
        <v>0</v>
      </c>
      <c r="P67" s="30">
        <v>0</v>
      </c>
      <c r="Q67" s="30">
        <v>5000</v>
      </c>
      <c r="R67" s="30">
        <v>5000</v>
      </c>
      <c r="S67" s="9">
        <f t="shared" si="2"/>
        <v>1000</v>
      </c>
      <c r="T67" s="9">
        <f t="shared" si="3"/>
        <v>1000</v>
      </c>
      <c r="U67" s="30">
        <v>6000</v>
      </c>
      <c r="V67" s="30">
        <v>6000</v>
      </c>
      <c r="W67" s="30">
        <v>0</v>
      </c>
      <c r="X67" s="30">
        <v>0</v>
      </c>
      <c r="Y67" s="9">
        <f t="shared" si="4"/>
        <v>0</v>
      </c>
      <c r="Z67" s="9">
        <f t="shared" si="5"/>
        <v>0</v>
      </c>
      <c r="AA67" s="30">
        <v>0</v>
      </c>
      <c r="AB67" s="30">
        <v>0</v>
      </c>
      <c r="AC67" s="30">
        <v>4500</v>
      </c>
      <c r="AD67" s="30">
        <v>4500</v>
      </c>
      <c r="AE67" s="9">
        <f t="shared" si="6"/>
        <v>900</v>
      </c>
      <c r="AF67" s="9">
        <f t="shared" si="7"/>
        <v>900</v>
      </c>
      <c r="AG67" s="30">
        <v>5400</v>
      </c>
      <c r="AH67" s="30">
        <v>5400</v>
      </c>
      <c r="AI67" s="30">
        <v>4150</v>
      </c>
      <c r="AJ67" s="30">
        <v>4150</v>
      </c>
      <c r="AK67" s="9">
        <f t="shared" si="8"/>
        <v>830</v>
      </c>
      <c r="AL67" s="9">
        <f t="shared" si="9"/>
        <v>830</v>
      </c>
      <c r="AM67" s="30">
        <v>4980</v>
      </c>
      <c r="AN67" s="30">
        <v>4980</v>
      </c>
      <c r="AO67" s="30">
        <v>0</v>
      </c>
      <c r="AP67" s="30">
        <v>0</v>
      </c>
      <c r="AQ67" s="9">
        <f t="shared" si="10"/>
        <v>0</v>
      </c>
      <c r="AR67" s="9">
        <f t="shared" si="11"/>
        <v>0</v>
      </c>
      <c r="AS67" s="30">
        <v>0</v>
      </c>
      <c r="AT67" s="30">
        <v>0</v>
      </c>
      <c r="AU67" s="30">
        <v>4358.3333333333339</v>
      </c>
      <c r="AV67" s="30">
        <v>4358.3333333333339</v>
      </c>
      <c r="AW67" s="9">
        <f t="shared" si="12"/>
        <v>871.66666666666606</v>
      </c>
      <c r="AX67" s="9">
        <f t="shared" si="13"/>
        <v>871.66666666666606</v>
      </c>
      <c r="AY67" s="30">
        <v>5230</v>
      </c>
      <c r="AZ67" s="30">
        <v>5230</v>
      </c>
    </row>
    <row r="68" spans="1:52" ht="18">
      <c r="A68" s="24">
        <v>61</v>
      </c>
      <c r="B68" s="25" t="s">
        <v>79</v>
      </c>
      <c r="C68" s="28" t="s">
        <v>4</v>
      </c>
      <c r="D68" s="9">
        <v>10</v>
      </c>
      <c r="E68" s="30">
        <v>11250</v>
      </c>
      <c r="F68" s="30">
        <v>11250</v>
      </c>
      <c r="G68" s="9">
        <f t="shared" si="0"/>
        <v>2250</v>
      </c>
      <c r="H68" s="9">
        <f t="shared" si="1"/>
        <v>2250</v>
      </c>
      <c r="I68" s="30">
        <v>13500</v>
      </c>
      <c r="J68" s="30">
        <v>13500</v>
      </c>
      <c r="K68" s="30">
        <v>0</v>
      </c>
      <c r="L68" s="30">
        <v>0</v>
      </c>
      <c r="M68" s="9">
        <v>0</v>
      </c>
      <c r="N68" s="9">
        <v>0</v>
      </c>
      <c r="O68" s="30">
        <v>0</v>
      </c>
      <c r="P68" s="30">
        <v>0</v>
      </c>
      <c r="Q68" s="30">
        <v>11250</v>
      </c>
      <c r="R68" s="30">
        <v>11250</v>
      </c>
      <c r="S68" s="9">
        <f t="shared" si="2"/>
        <v>2250</v>
      </c>
      <c r="T68" s="9">
        <f t="shared" si="3"/>
        <v>2250</v>
      </c>
      <c r="U68" s="30">
        <v>13500</v>
      </c>
      <c r="V68" s="30">
        <v>13500</v>
      </c>
      <c r="W68" s="30">
        <v>0</v>
      </c>
      <c r="X68" s="30">
        <v>0</v>
      </c>
      <c r="Y68" s="9">
        <f t="shared" si="4"/>
        <v>0</v>
      </c>
      <c r="Z68" s="9">
        <f t="shared" si="5"/>
        <v>0</v>
      </c>
      <c r="AA68" s="30">
        <v>0</v>
      </c>
      <c r="AB68" s="30">
        <v>0</v>
      </c>
      <c r="AC68" s="30">
        <v>25500</v>
      </c>
      <c r="AD68" s="30">
        <v>25500</v>
      </c>
      <c r="AE68" s="9">
        <f t="shared" si="6"/>
        <v>5100</v>
      </c>
      <c r="AF68" s="9">
        <f t="shared" si="7"/>
        <v>5100</v>
      </c>
      <c r="AG68" s="30">
        <v>30600</v>
      </c>
      <c r="AH68" s="30">
        <v>30600</v>
      </c>
      <c r="AI68" s="30">
        <v>23316.666666666668</v>
      </c>
      <c r="AJ68" s="30">
        <v>23316.666666666668</v>
      </c>
      <c r="AK68" s="9">
        <f t="shared" si="8"/>
        <v>4663.3333333333321</v>
      </c>
      <c r="AL68" s="9">
        <f t="shared" si="9"/>
        <v>4663.3333333333321</v>
      </c>
      <c r="AM68" s="30">
        <v>27980</v>
      </c>
      <c r="AN68" s="30">
        <v>27980</v>
      </c>
      <c r="AO68" s="30">
        <v>0</v>
      </c>
      <c r="AP68" s="30">
        <v>0</v>
      </c>
      <c r="AQ68" s="9">
        <f t="shared" si="10"/>
        <v>0</v>
      </c>
      <c r="AR68" s="9">
        <f t="shared" si="11"/>
        <v>0</v>
      </c>
      <c r="AS68" s="30">
        <v>0</v>
      </c>
      <c r="AT68" s="30">
        <v>0</v>
      </c>
      <c r="AU68" s="30">
        <v>10791.666666666668</v>
      </c>
      <c r="AV68" s="30">
        <v>10791.666666666668</v>
      </c>
      <c r="AW68" s="9">
        <f t="shared" si="12"/>
        <v>2158.3333333333321</v>
      </c>
      <c r="AX68" s="9">
        <f t="shared" si="13"/>
        <v>2158.3333333333321</v>
      </c>
      <c r="AY68" s="30">
        <v>12950</v>
      </c>
      <c r="AZ68" s="30">
        <v>12950</v>
      </c>
    </row>
    <row r="69" spans="1:52" ht="18">
      <c r="A69" s="24">
        <v>62</v>
      </c>
      <c r="B69" s="25" t="s">
        <v>80</v>
      </c>
      <c r="C69" s="28" t="s">
        <v>33</v>
      </c>
      <c r="D69" s="9">
        <v>6</v>
      </c>
      <c r="E69" s="30">
        <v>0</v>
      </c>
      <c r="F69" s="30">
        <v>0</v>
      </c>
      <c r="G69" s="9">
        <f t="shared" si="0"/>
        <v>0</v>
      </c>
      <c r="H69" s="9">
        <f t="shared" si="1"/>
        <v>0</v>
      </c>
      <c r="I69" s="9">
        <v>0</v>
      </c>
      <c r="J69" s="9">
        <v>0</v>
      </c>
      <c r="K69" s="30">
        <v>0</v>
      </c>
      <c r="L69" s="30">
        <v>0</v>
      </c>
      <c r="M69" s="9">
        <v>0</v>
      </c>
      <c r="N69" s="9">
        <v>0</v>
      </c>
      <c r="O69" s="30">
        <v>0</v>
      </c>
      <c r="P69" s="30">
        <v>0</v>
      </c>
      <c r="Q69" s="30">
        <v>0</v>
      </c>
      <c r="R69" s="30">
        <v>0</v>
      </c>
      <c r="S69" s="9">
        <f t="shared" si="2"/>
        <v>0</v>
      </c>
      <c r="T69" s="9">
        <f t="shared" si="3"/>
        <v>0</v>
      </c>
      <c r="U69" s="30">
        <v>0</v>
      </c>
      <c r="V69" s="30">
        <v>0</v>
      </c>
      <c r="W69" s="30">
        <v>0</v>
      </c>
      <c r="X69" s="30">
        <v>0</v>
      </c>
      <c r="Y69" s="9">
        <f t="shared" si="4"/>
        <v>0</v>
      </c>
      <c r="Z69" s="9">
        <f t="shared" si="5"/>
        <v>0</v>
      </c>
      <c r="AA69" s="30">
        <v>0</v>
      </c>
      <c r="AB69" s="30">
        <v>0</v>
      </c>
      <c r="AC69" s="30">
        <v>0</v>
      </c>
      <c r="AD69" s="30">
        <v>0</v>
      </c>
      <c r="AE69" s="9">
        <f t="shared" si="6"/>
        <v>0</v>
      </c>
      <c r="AF69" s="9">
        <f t="shared" si="7"/>
        <v>0</v>
      </c>
      <c r="AG69" s="30">
        <v>0</v>
      </c>
      <c r="AH69" s="30">
        <v>0</v>
      </c>
      <c r="AI69" s="30">
        <v>47490</v>
      </c>
      <c r="AJ69" s="30">
        <v>47490</v>
      </c>
      <c r="AK69" s="9">
        <f t="shared" si="8"/>
        <v>9498</v>
      </c>
      <c r="AL69" s="9">
        <f t="shared" si="9"/>
        <v>9498</v>
      </c>
      <c r="AM69" s="30">
        <v>56988</v>
      </c>
      <c r="AN69" s="30">
        <v>56988</v>
      </c>
      <c r="AO69" s="30">
        <v>0</v>
      </c>
      <c r="AP69" s="30">
        <v>0</v>
      </c>
      <c r="AQ69" s="9">
        <f t="shared" si="10"/>
        <v>0</v>
      </c>
      <c r="AR69" s="9">
        <f t="shared" si="11"/>
        <v>0</v>
      </c>
      <c r="AS69" s="30">
        <v>0</v>
      </c>
      <c r="AT69" s="30">
        <v>0</v>
      </c>
      <c r="AU69" s="30">
        <v>34083.333333333336</v>
      </c>
      <c r="AV69" s="30">
        <v>34083.333333333336</v>
      </c>
      <c r="AW69" s="9">
        <f t="shared" si="12"/>
        <v>6816.6666666666642</v>
      </c>
      <c r="AX69" s="9">
        <f t="shared" si="13"/>
        <v>6816.6666666666642</v>
      </c>
      <c r="AY69" s="30">
        <v>40900</v>
      </c>
      <c r="AZ69" s="30">
        <v>40900</v>
      </c>
    </row>
  </sheetData>
  <mergeCells count="60">
    <mergeCell ref="AU3:AZ3"/>
    <mergeCell ref="AU4:AU6"/>
    <mergeCell ref="AV4:AV6"/>
    <mergeCell ref="AW4:AW6"/>
    <mergeCell ref="AX4:AX6"/>
    <mergeCell ref="AY4:AY6"/>
    <mergeCell ref="AZ4:AZ6"/>
    <mergeCell ref="AO3:AT3"/>
    <mergeCell ref="AO4:AO6"/>
    <mergeCell ref="AP4:AP6"/>
    <mergeCell ref="AQ4:AQ6"/>
    <mergeCell ref="AR4:AR6"/>
    <mergeCell ref="AS4:AS6"/>
    <mergeCell ref="AT4:AT6"/>
    <mergeCell ref="K3:P3"/>
    <mergeCell ref="K4:K6"/>
    <mergeCell ref="L4:L6"/>
    <mergeCell ref="M4:M6"/>
    <mergeCell ref="N4:N6"/>
    <mergeCell ref="O4:O6"/>
    <mergeCell ref="P4:P6"/>
    <mergeCell ref="AI3:AN3"/>
    <mergeCell ref="AI4:AI6"/>
    <mergeCell ref="AJ4:AJ6"/>
    <mergeCell ref="AK4:AK6"/>
    <mergeCell ref="AL4:AL6"/>
    <mergeCell ref="AM4:AM6"/>
    <mergeCell ref="AN4:AN6"/>
    <mergeCell ref="AC3:AH3"/>
    <mergeCell ref="AC4:AC6"/>
    <mergeCell ref="AD4:AD6"/>
    <mergeCell ref="AE4:AE6"/>
    <mergeCell ref="Z4:Z6"/>
    <mergeCell ref="AA4:AA6"/>
    <mergeCell ref="AF4:AF6"/>
    <mergeCell ref="AG4:AG6"/>
    <mergeCell ref="AB4:AB6"/>
    <mergeCell ref="AH4:AH6"/>
    <mergeCell ref="X4:X6"/>
    <mergeCell ref="Y4:Y6"/>
    <mergeCell ref="W3:AB3"/>
    <mergeCell ref="Q3:V3"/>
    <mergeCell ref="Q4:Q6"/>
    <mergeCell ref="R4:R6"/>
    <mergeCell ref="S4:S6"/>
    <mergeCell ref="W4:W6"/>
    <mergeCell ref="T4:T6"/>
    <mergeCell ref="U4:U6"/>
    <mergeCell ref="V4:V6"/>
    <mergeCell ref="G4:G6"/>
    <mergeCell ref="I4:I6"/>
    <mergeCell ref="E3:J3"/>
    <mergeCell ref="J4:J6"/>
    <mergeCell ref="H4:H6"/>
    <mergeCell ref="D4:D6"/>
    <mergeCell ref="C4:C6"/>
    <mergeCell ref="B4:B6"/>
    <mergeCell ref="A4:A6"/>
    <mergeCell ref="F4:F6"/>
    <mergeCell ref="E4:E6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2015-02-27T06:24:07Z</dcterms:modified>
</cp:coreProperties>
</file>